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ação Analista Sênior" sheetId="1" state="visible" r:id="rId2"/>
    <sheet name="Formação Analista Pleno" sheetId="2" state="visible" r:id="rId3"/>
    <sheet name="Formação Analista Júnior" sheetId="3" state="visible" r:id="rId4"/>
  </sheets>
  <definedNames>
    <definedName function="false" hidden="false" localSheetId="2" name="_xlnm.Print_Area" vbProcedure="false">'Formação Analista Júnior'!$B$1:$J$155</definedName>
    <definedName function="false" hidden="false" localSheetId="2" name="_xlnm.Print_Titles" vbProcedure="false">'Formação Analista Júnior'!$1:$1</definedName>
    <definedName function="false" hidden="false" localSheetId="1" name="_xlnm.Print_Area" vbProcedure="false">'Formação Analista Pleno'!$B$1:$J$155</definedName>
    <definedName function="false" hidden="false" localSheetId="1" name="_xlnm.Print_Titles" vbProcedure="false">'Formação Analista Pleno'!$1:$1</definedName>
    <definedName function="false" hidden="false" localSheetId="0" name="_xlnm.Print_Area" vbProcedure="false">'Formação Analista Sênior'!$A$1:$L$155</definedName>
    <definedName function="false" hidden="false" localSheetId="0" name="_xlnm.Print_Titles" vbProcedure="false">'Formação Analista Sênior'!$1:$1</definedName>
    <definedName function="false" hidden="false" name="Conectividade" vbProcedure="false">#REF!</definedName>
    <definedName function="false" hidden="false" name="Dados" vbProcedure="false">#REF!</definedName>
    <definedName function="false" hidden="false" name="Gerenciamento" vbProcedure="false">#REF!</definedName>
    <definedName function="false" hidden="false" name="Monitoramento" vbProcedure="false">#REF!</definedName>
    <definedName function="false" hidden="false" name="Segurança" vbProcedure="false">#REF!</definedName>
    <definedName function="false" hidden="false" name="Suporte" vbProcedure="false">#REF!</definedName>
    <definedName function="false" hidden="false" name="Sustentação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<sst xmlns="http://schemas.openxmlformats.org/spreadsheetml/2006/main" count="745" uniqueCount="166">
  <si>
    <t xml:space="preserve">PLANILHA DE COMPOSIÇÃO DE CUSTOS E FORMAÇÃO DE PREÇOS - ANALISTA SÊNIOR</t>
  </si>
  <si>
    <t xml:space="preserve">Área:</t>
  </si>
  <si>
    <t xml:space="preserve">Suporte</t>
  </si>
  <si>
    <t xml:space="preserve">Perfil:</t>
  </si>
  <si>
    <t xml:space="preserve">Analista de Suporte Sênior</t>
  </si>
  <si>
    <t xml:space="preserve">Identificação da Licitação</t>
  </si>
  <si>
    <t xml:space="preserve">Nº do Processo</t>
  </si>
  <si>
    <t xml:space="preserve">01550.000040/2024-73</t>
  </si>
  <si>
    <t xml:space="preserve">Nº da Licitação</t>
  </si>
  <si>
    <t xml:space="preserve">Nome da Empresa</t>
  </si>
  <si>
    <t xml:space="preserve">CNPJ</t>
  </si>
  <si>
    <t xml:space="preserve">Dados da Contratação</t>
  </si>
  <si>
    <t xml:space="preserve">A</t>
  </si>
  <si>
    <t xml:space="preserve">Data da Apresentação da Proposta</t>
  </si>
  <si>
    <t xml:space="preserve">B</t>
  </si>
  <si>
    <t xml:space="preserve">Município/UF</t>
  </si>
  <si>
    <t xml:space="preserve">Rio de Janeiro</t>
  </si>
  <si>
    <t xml:space="preserve">C</t>
  </si>
  <si>
    <t xml:space="preserve">Ano acordo, convenção ou Sentença Normativa em Dissídio Coletivo</t>
  </si>
  <si>
    <t xml:space="preserve">Portaria SGD/MGI 1070/2023</t>
  </si>
  <si>
    <t xml:space="preserve">D</t>
  </si>
  <si>
    <t xml:space="preserve">Número de Anos de Execução do Contrato</t>
  </si>
  <si>
    <t xml:space="preserve">3 anos</t>
  </si>
  <si>
    <t xml:space="preserve">E</t>
  </si>
  <si>
    <t xml:space="preserve">Numero de registro da convenção coletiva de trabalho</t>
  </si>
  <si>
    <t xml:space="preserve">F</t>
  </si>
  <si>
    <t xml:space="preserve">Regime Tributário da Empresa:      </t>
  </si>
  <si>
    <t xml:space="preserve">Mão de obra vinculada à execução contratual</t>
  </si>
  <si>
    <t xml:space="preserve">Tipo de Serviço (mesmo serviço com características distintas)</t>
  </si>
  <si>
    <t xml:space="preserve">Suporte Tecnológico</t>
  </si>
  <si>
    <t xml:space="preserve">Classificação Brasileira de Ocupações (CBO)</t>
  </si>
  <si>
    <t xml:space="preserve">Remuneração </t>
  </si>
  <si>
    <t xml:space="preserve">Categoria Profissional (vinculada à execução contratual)</t>
  </si>
  <si>
    <t xml:space="preserve">Data Base da Categoria (dia/mês/ano)</t>
  </si>
  <si>
    <t xml:space="preserve">Jornada Semanal</t>
  </si>
  <si>
    <t xml:space="preserve">Turno</t>
  </si>
  <si>
    <t xml:space="preserve">MÓDULO 1: COMPOSIÇÃO DA REMUNERAÇÃO</t>
  </si>
  <si>
    <t xml:space="preserve">Composição da Remuneração</t>
  </si>
  <si>
    <t xml:space="preserve">Valor (R$)</t>
  </si>
  <si>
    <t xml:space="preserve">Salário Base</t>
  </si>
  <si>
    <t xml:space="preserve">Adicional de Periculosidade (%)</t>
  </si>
  <si>
    <t xml:space="preserve">Adicional de Insalubridade (%)</t>
  </si>
  <si>
    <t xml:space="preserve">Adicional Noturno</t>
  </si>
  <si>
    <t xml:space="preserve">Hora Noturna Adicional</t>
  </si>
  <si>
    <t xml:space="preserve">Adicional de Hora Extra no feriado trabalhado</t>
  </si>
  <si>
    <t xml:space="preserve">G</t>
  </si>
  <si>
    <t xml:space="preserve">Outros (especificar)</t>
  </si>
  <si>
    <t xml:space="preserve">TOTAL DO MÓDULO 1</t>
  </si>
  <si>
    <t xml:space="preserve">MÓDULO 2: ENCARGOS E BENEFÍCIOS ANUAIS, MENSAIS E DIÁRIOS</t>
  </si>
  <si>
    <t xml:space="preserve">2.1</t>
  </si>
  <si>
    <t xml:space="preserve">   Submódulo 2.1 - 13º (décimo terceiro) Salário, Férias e Adicional de Férias</t>
  </si>
  <si>
    <t xml:space="preserve">%</t>
  </si>
  <si>
    <t xml:space="preserve">13º Salário</t>
  </si>
  <si>
    <t xml:space="preserve">Férias e Adicional de Férias</t>
  </si>
  <si>
    <t xml:space="preserve">Subtotal</t>
  </si>
  <si>
    <t xml:space="preserve">Incidência do Submódulo 2.2</t>
  </si>
  <si>
    <t xml:space="preserve">Total</t>
  </si>
  <si>
    <t xml:space="preserve">2.2</t>
  </si>
  <si>
    <t xml:space="preserve">Submódulo 2.2 - Encargos Previdenciários (GPS), FGTS e Outras Contribuições</t>
  </si>
  <si>
    <t xml:space="preserve">INSS</t>
  </si>
  <si>
    <t xml:space="preserve">Salário Educação</t>
  </si>
  <si>
    <t xml:space="preserve">Seguro Acidente de Trabalho</t>
  </si>
  <si>
    <t xml:space="preserve">RAT</t>
  </si>
  <si>
    <t xml:space="preserve">FAP</t>
  </si>
  <si>
    <t xml:space="preserve">SESI ou SESC</t>
  </si>
  <si>
    <t xml:space="preserve">SENAI ou SENAC</t>
  </si>
  <si>
    <t xml:space="preserve">SEBRAE</t>
  </si>
  <si>
    <t xml:space="preserve">INCRA</t>
  </si>
  <si>
    <t xml:space="preserve">H</t>
  </si>
  <si>
    <t xml:space="preserve">FGTS</t>
  </si>
  <si>
    <t xml:space="preserve">I</t>
  </si>
  <si>
    <t xml:space="preserve">Outras Contribuições (especificar)</t>
  </si>
  <si>
    <t xml:space="preserve">2.3</t>
  </si>
  <si>
    <t xml:space="preserve">Submódulo 2.3 - Benefícios Mensais e Diários</t>
  </si>
  <si>
    <t xml:space="preserve">Transporte:</t>
  </si>
  <si>
    <t xml:space="preserve">Valor do Vale</t>
  </si>
  <si>
    <t xml:space="preserve">Nº dias úteis</t>
  </si>
  <si>
    <t xml:space="preserve">Desc. Empregado</t>
  </si>
  <si>
    <t xml:space="preserve"> = (Vlr Vale Transporte Diário * Nº dias úteis) - (Rem. * 6%)</t>
  </si>
  <si>
    <t xml:space="preserve">Auxílio Alimentação (Vales, cestas básicas, etc) :</t>
  </si>
  <si>
    <t xml:space="preserve">Assistência Médica e Familiar</t>
  </si>
  <si>
    <t xml:space="preserve">Assistência Odontológica</t>
  </si>
  <si>
    <t xml:space="preserve">Auxílio Creche</t>
  </si>
  <si>
    <t xml:space="preserve">Seguro de vida, invalidez e funeral</t>
  </si>
  <si>
    <t xml:space="preserve">Auxílio cesta básica</t>
  </si>
  <si>
    <t xml:space="preserve">MÓDULO 2: RESUMO</t>
  </si>
  <si>
    <t xml:space="preserve">13º (décimo terceiro) Salário , Férias e Adicional de Férias</t>
  </si>
  <si>
    <t xml:space="preserve">GPS, FGTS e outras contribuições</t>
  </si>
  <si>
    <t xml:space="preserve">Benefícios Mensais e Diários</t>
  </si>
  <si>
    <t xml:space="preserve">TOTAL DO MÓDULO 2</t>
  </si>
  <si>
    <t xml:space="preserve">MÓDULO 3: PROVISÃO PARA RESCISÃO</t>
  </si>
  <si>
    <t xml:space="preserve">3.1</t>
  </si>
  <si>
    <t xml:space="preserve">Provisão para Rescisão</t>
  </si>
  <si>
    <t xml:space="preserve">Aviso Prévio Indenizado</t>
  </si>
  <si>
    <t xml:space="preserve">Incidência do FGTS sobre o Aviso Prévio Indenizado</t>
  </si>
  <si>
    <t xml:space="preserve">Aviso Prévio Trabalhado</t>
  </si>
  <si>
    <t xml:space="preserve">Incidência do Submódulo 2.2 sobre o Aviso Prévio Trabalhado</t>
  </si>
  <si>
    <t xml:space="preserve">Multa sobre o FGTS e contribuição sobre o Aviso Prévio Trabalhado</t>
  </si>
  <si>
    <t xml:space="preserve">TOTAL DO MÓDULO 3</t>
  </si>
  <si>
    <t xml:space="preserve">MÓDULO 4: CUSTO DE REPOSIÇÃO DO PROFISSIONAL AUSENTE</t>
  </si>
  <si>
    <t xml:space="preserve">4.1</t>
  </si>
  <si>
    <t xml:space="preserve">Submódulo 4.1 - Ausências Legais</t>
  </si>
  <si>
    <t xml:space="preserve">Férias e Terço Constitucional de Férias</t>
  </si>
  <si>
    <t xml:space="preserve">= (Férias e Adicional de Férias / 12)</t>
  </si>
  <si>
    <t xml:space="preserve">Ausências Legais</t>
  </si>
  <si>
    <t xml:space="preserve">= ((Rem / 30 dias) / 12 meses</t>
  </si>
  <si>
    <t xml:space="preserve">Licença Paternidade</t>
  </si>
  <si>
    <t xml:space="preserve">Licenças/ano:</t>
  </si>
  <si>
    <t xml:space="preserve">= (((Rem / 30 dias) / 12 meses) * média de licenças ano * percentual de incidência</t>
  </si>
  <si>
    <t xml:space="preserve">Incidência:</t>
  </si>
  <si>
    <t xml:space="preserve">Ausência por Acidente de Trabalho</t>
  </si>
  <si>
    <t xml:space="preserve">= (((Rem / 30 dias) * média de ausências por ano) / 12 meses) * % de incidência</t>
  </si>
  <si>
    <t xml:space="preserve">Afastamento Maternidade</t>
  </si>
  <si>
    <t xml:space="preserve">especificar</t>
  </si>
  <si>
    <t xml:space="preserve">4.2</t>
  </si>
  <si>
    <t xml:space="preserve">Submódulo 4.2 - Intrajornada</t>
  </si>
  <si>
    <t xml:space="preserve">Substituto no Intervalo para repouso ou alimentação</t>
  </si>
  <si>
    <t xml:space="preserve">MÓDULO 4: RESUMO</t>
  </si>
  <si>
    <t xml:space="preserve">Substituto nas Ausências Legais</t>
  </si>
  <si>
    <t xml:space="preserve">Substituto na Intrajornada</t>
  </si>
  <si>
    <t xml:space="preserve">Subtotal do Módulo 4</t>
  </si>
  <si>
    <t xml:space="preserve">Incidência do submódulo 2.2 </t>
  </si>
  <si>
    <t xml:space="preserve">TOTAL DO MÓDULO 4</t>
  </si>
  <si>
    <t xml:space="preserve">MÓDULO 5: INSUMOS DIVERSOS</t>
  </si>
  <si>
    <t xml:space="preserve">Insumos Diversos (valores mensais por empregado)</t>
  </si>
  <si>
    <t xml:space="preserve">Uniformes </t>
  </si>
  <si>
    <t xml:space="preserve">Materiais</t>
  </si>
  <si>
    <t xml:space="preserve">Equipamentos</t>
  </si>
  <si>
    <t xml:space="preserve">Equipamentos de Proteção Individual (EPIs)</t>
  </si>
  <si>
    <t xml:space="preserve">TOTAL DO MÓDULO 5</t>
  </si>
  <si>
    <t xml:space="preserve">MÓDULO 6: CUSTOS INDIRETOS, TRIBUTOS E LUCRO</t>
  </si>
  <si>
    <t xml:space="preserve">Custos Indiretos, Tributos e Lucro</t>
  </si>
  <si>
    <t xml:space="preserve">Base </t>
  </si>
  <si>
    <t xml:space="preserve">Custos Indiretos (detalhar)</t>
  </si>
  <si>
    <t xml:space="preserve">Lucro</t>
  </si>
  <si>
    <t xml:space="preserve">Subtotal - Base de Cálculo de Tributos</t>
  </si>
  <si>
    <t xml:space="preserve">Subtotal B - Base de Cálculo de Tributos por dentro ou racional</t>
  </si>
  <si>
    <t xml:space="preserve">C.1</t>
  </si>
  <si>
    <t xml:space="preserve">     C.1 Tributos federais (COFINS)</t>
  </si>
  <si>
    <t xml:space="preserve">C.2</t>
  </si>
  <si>
    <t xml:space="preserve">     C.2 Tributos Federais (PIS)</t>
  </si>
  <si>
    <t xml:space="preserve">C.3</t>
  </si>
  <si>
    <t xml:space="preserve">     C.3 INSS (Desoneração)</t>
  </si>
  <si>
    <t xml:space="preserve">     D.1 Tributos Estaduais (especificar)</t>
  </si>
  <si>
    <t xml:space="preserve">E.1</t>
  </si>
  <si>
    <t xml:space="preserve">     E.1 Tributos Municipais (ISS)</t>
  </si>
  <si>
    <t xml:space="preserve">E.2</t>
  </si>
  <si>
    <t xml:space="preserve">     E.2 Outros Tributos Municipais (especificar)</t>
  </si>
  <si>
    <t xml:space="preserve">Total dos Tributos</t>
  </si>
  <si>
    <t xml:space="preserve">MÓDULO 6: RESUMO</t>
  </si>
  <si>
    <t xml:space="preserve">6.A</t>
  </si>
  <si>
    <t xml:space="preserve">Custos Indiretos</t>
  </si>
  <si>
    <t xml:space="preserve">6.B</t>
  </si>
  <si>
    <t xml:space="preserve">6.F</t>
  </si>
  <si>
    <t xml:space="preserve">Tributos</t>
  </si>
  <si>
    <t xml:space="preserve">TOTAL DO MÓDULO 6</t>
  </si>
  <si>
    <t xml:space="preserve">QUADRO RESUMO DO CUSTO POR EMPREGADO</t>
  </si>
  <si>
    <t xml:space="preserve">Mão-de-Obra vinculada à execução contratual 
(valor por empregado)</t>
  </si>
  <si>
    <t xml:space="preserve">Subtotal (A + B + C + D + E)</t>
  </si>
  <si>
    <t xml:space="preserve">Valor Total</t>
  </si>
  <si>
    <t xml:space="preserve">Fator K</t>
  </si>
  <si>
    <t xml:space="preserve">PLANILHA DE COMPOSIÇÃO DE CUSTOS E FORMAÇÃO DE PREÇOS - ANALISTA PLENO</t>
  </si>
  <si>
    <t xml:space="preserve">Analista de Suporte Pleno</t>
  </si>
  <si>
    <t xml:space="preserve">3 anos </t>
  </si>
  <si>
    <t xml:space="preserve">PLANILHA DE COMPOSIÇÃO DE CUSTOS E FORMAÇÃO DE PREÇOS - ANALISTA JÚNIOR</t>
  </si>
  <si>
    <t xml:space="preserve">Analista de Suporte Júnior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</si>
</sst>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_-&quot;R$ &quot;* #,##0.00_-;&quot;-R$ &quot;* #,##0.00_-;_-&quot;R$ &quot;* \-??_-;_-@_-"/>
    <numFmt numFmtId="166" formatCode="mmm/yy"/>
    <numFmt numFmtId="167" formatCode="d/m/yyyy"/>
    <numFmt numFmtId="168" formatCode="0"/>
    <numFmt numFmtId="169" formatCode="_-&quot;R$&quot;* #,##0.00_-;&quot;-R$&quot;* #,##0.00_-;_-&quot;R$&quot;* \-??_-;_-@_-"/>
    <numFmt numFmtId="170" formatCode="0%"/>
    <numFmt numFmtId="171" formatCode="0.00%"/>
    <numFmt numFmtId="172" formatCode="_-* #,##0.00_-;\-* #,##0.00_-;_-* \-??_-;_-@_-"/>
    <numFmt numFmtId="173" formatCode="#,##0.00_ ;\-#,##0.00\ "/>
    <numFmt numFmtId="174" formatCode="_(&quot;R$ &quot;* #,##0.00_);_(&quot;R$ &quot;* \(#,##0.00\);_(&quot;R$ &quot;* \-??_);_(@_)"/>
    <numFmt numFmtId="175" formatCode="0.00"/>
    <numFmt numFmtId="176" formatCode="&quot;R$ &quot;#,##0.00"/>
    <numFmt numFmtId="177" formatCode="#,##0.00"/>
    <numFmt numFmtId="178" formatCode="0.000%"/>
  </numFmts>
  <fonts count="1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alibri"/>
      <family val="2"/>
      <charset val="1"/>
    </font>
    <font>
      <b val="true"/>
      <sz val="15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8"/>
      <name val="Calibri"/>
      <family val="2"/>
      <charset val="1"/>
    </font>
    <font>
      <sz val="8"/>
      <name val="Calibri"/>
      <family val="2"/>
      <charset val="1"/>
    </font>
    <font>
      <sz val="10"/>
      <color rgb="FFFF0000"/>
      <name val="Calibri"/>
      <family val="2"/>
      <charset val="1"/>
    </font>
    <font>
      <sz val="7"/>
      <name val="Calibri"/>
      <family val="2"/>
      <charset val="1"/>
    </font>
    <font>
      <sz val="11"/>
      <name val="Calibri"/>
      <family val="2"/>
      <charset val="1"/>
    </font>
    <font>
      <i val="true"/>
      <sz val="8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D0CECE"/>
        <bgColor rgb="FFD9D9D9"/>
      </patternFill>
    </fill>
    <fill>
      <patternFill patternType="solid">
        <fgColor rgb="FFFFFFFF"/>
        <bgColor rgb="FFE7E6E6"/>
      </patternFill>
    </fill>
    <fill>
      <patternFill patternType="solid">
        <fgColor rgb="FFE7E6E6"/>
        <bgColor rgb="FFD9D9D9"/>
      </patternFill>
    </fill>
    <fill>
      <patternFill patternType="solid">
        <fgColor rgb="FFBFBFBF"/>
        <bgColor rgb="FFD0CECE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0CECE"/>
      </patternFill>
    </fill>
    <fill>
      <patternFill patternType="solid">
        <fgColor rgb="FFA6A6A6"/>
        <bgColor rgb="FFAFABAB"/>
      </patternFill>
    </fill>
    <fill>
      <patternFill patternType="solid">
        <fgColor rgb="FFAFABAB"/>
        <bgColor rgb="FFA6A6A6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3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3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3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3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4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4" fillId="3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4" fillId="3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3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4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4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9" fillId="3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9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4" fillId="0" borderId="4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5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6" fillId="5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4" fillId="3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4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4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5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9" fillId="0" borderId="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9" fillId="0" borderId="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6" fillId="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4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4" fillId="3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9" fillId="3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6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3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6" fillId="4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6" fillId="5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9" fillId="3" borderId="1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0" borderId="1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6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0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0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7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4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2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5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4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9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9" fillId="5" borderId="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5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5" borderId="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9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6" fillId="8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8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6" fillId="3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3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4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6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4" fillId="0" borderId="6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9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4" fontId="6" fillId="9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6" fillId="9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6" fontId="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5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8" fillId="0" borderId="0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8" fillId="0" borderId="0" xfId="1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5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8" fontId="4" fillId="0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8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8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3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8" fillId="0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AFABAB"/>
      <rgbColor rgb="FF993366"/>
      <rgbColor rgb="FFE7E6E6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54"/>
  <sheetViews>
    <sheetView showFormulas="false" showGridLines="false" showRowColHeaders="true" showZeros="true" rightToLeft="false" tabSelected="true" showOutlineSymbols="true" defaultGridColor="true" view="normal" topLeftCell="A1" colorId="64" zoomScale="115" zoomScaleNormal="115" zoomScalePageLayoutView="100" workbookViewId="0">
      <selection pane="topLeft" activeCell="I131" activeCellId="0" sqref="I131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1.71"/>
    <col collapsed="false" customWidth="true" hidden="false" outlineLevel="0" max="2" min="2" style="2" width="3.42"/>
    <col collapsed="false" customWidth="true" hidden="false" outlineLevel="0" max="3" min="3" style="1" width="16.71"/>
    <col collapsed="false" customWidth="true" hidden="false" outlineLevel="0" max="4" min="4" style="1" width="14.14"/>
    <col collapsed="false" customWidth="true" hidden="false" outlineLevel="0" max="5" min="5" style="1" width="13.29"/>
    <col collapsed="false" customWidth="true" hidden="false" outlineLevel="0" max="6" min="6" style="2" width="7.57"/>
    <col collapsed="false" customWidth="true" hidden="false" outlineLevel="0" max="7" min="7" style="2" width="11.57"/>
    <col collapsed="false" customWidth="true" hidden="false" outlineLevel="0" max="8" min="8" style="2" width="12.86"/>
    <col collapsed="false" customWidth="true" hidden="false" outlineLevel="0" max="9" min="9" style="2" width="14.14"/>
    <col collapsed="false" customWidth="true" hidden="false" outlineLevel="0" max="10" min="10" style="3" width="14.71"/>
    <col collapsed="false" customWidth="false" hidden="false" outlineLevel="0" max="16384" min="11" style="1" width="9.14"/>
  </cols>
  <sheetData>
    <row r="1" customFormat="false" ht="20.25" hidden="false" customHeight="false" outlineLevel="0" collapsed="false">
      <c r="B1" s="4" t="s">
        <v>0</v>
      </c>
      <c r="C1" s="4"/>
      <c r="D1" s="4"/>
      <c r="E1" s="4"/>
      <c r="F1" s="4"/>
      <c r="G1" s="4"/>
      <c r="H1" s="4"/>
      <c r="I1" s="4"/>
      <c r="J1" s="4"/>
    </row>
    <row r="3" customFormat="false" ht="15" hidden="false" customHeight="true" outlineLevel="0" collapsed="false">
      <c r="B3" s="5" t="s">
        <v>1</v>
      </c>
      <c r="C3" s="5"/>
      <c r="D3" s="5" t="s">
        <v>2</v>
      </c>
      <c r="E3" s="5"/>
    </row>
    <row r="4" customFormat="false" ht="15" hidden="false" customHeight="true" outlineLevel="0" collapsed="false">
      <c r="B4" s="5" t="s">
        <v>3</v>
      </c>
      <c r="C4" s="5"/>
      <c r="D4" s="5" t="s">
        <v>4</v>
      </c>
      <c r="E4" s="5"/>
    </row>
    <row r="6" customFormat="false" ht="12.75" hidden="false" customHeight="false" outlineLevel="0" collapsed="false">
      <c r="B6" s="6" t="s">
        <v>5</v>
      </c>
      <c r="C6" s="6"/>
      <c r="D6" s="6"/>
      <c r="E6" s="6"/>
      <c r="F6" s="6"/>
      <c r="G6" s="6"/>
      <c r="H6" s="6"/>
      <c r="I6" s="6"/>
      <c r="J6" s="6"/>
    </row>
    <row r="7" customFormat="false" ht="12.75" hidden="false" customHeight="false" outlineLevel="0" collapsed="false">
      <c r="B7" s="7" t="s">
        <v>6</v>
      </c>
      <c r="C7" s="7"/>
      <c r="D7" s="8" t="s">
        <v>7</v>
      </c>
      <c r="E7" s="9"/>
      <c r="F7" s="9"/>
      <c r="G7" s="9"/>
      <c r="H7" s="9"/>
      <c r="I7" s="9"/>
      <c r="J7" s="10"/>
    </row>
    <row r="8" customFormat="false" ht="12.75" hidden="false" customHeight="false" outlineLevel="0" collapsed="false">
      <c r="B8" s="7" t="s">
        <v>8</v>
      </c>
      <c r="C8" s="7"/>
      <c r="D8" s="11"/>
      <c r="E8" s="11"/>
      <c r="F8" s="11"/>
      <c r="G8" s="11"/>
      <c r="H8" s="11"/>
      <c r="I8" s="11"/>
      <c r="J8" s="11"/>
    </row>
    <row r="9" customFormat="false" ht="12.75" hidden="false" customHeight="false" outlineLevel="0" collapsed="false">
      <c r="B9" s="7" t="s">
        <v>9</v>
      </c>
      <c r="C9" s="7"/>
      <c r="D9" s="11"/>
      <c r="E9" s="11"/>
      <c r="F9" s="11"/>
      <c r="G9" s="11"/>
      <c r="H9" s="11"/>
      <c r="I9" s="11"/>
      <c r="J9" s="11"/>
    </row>
    <row r="10" customFormat="false" ht="12.75" hidden="false" customHeight="false" outlineLevel="0" collapsed="false">
      <c r="B10" s="7" t="s">
        <v>10</v>
      </c>
      <c r="C10" s="7"/>
      <c r="D10" s="11"/>
      <c r="E10" s="11"/>
      <c r="F10" s="11"/>
      <c r="G10" s="11"/>
      <c r="H10" s="11"/>
      <c r="I10" s="11"/>
      <c r="J10" s="11"/>
    </row>
    <row r="11" customFormat="false" ht="12.75" hidden="false" customHeight="false" outlineLevel="0" collapsed="false">
      <c r="B11" s="12"/>
      <c r="C11" s="12"/>
      <c r="D11" s="13"/>
      <c r="E11" s="14"/>
      <c r="F11" s="14"/>
      <c r="G11" s="14"/>
      <c r="H11" s="14"/>
      <c r="I11" s="14"/>
      <c r="J11" s="14"/>
    </row>
    <row r="12" customFormat="false" ht="12.75" hidden="false" customHeight="false" outlineLevel="0" collapsed="false">
      <c r="B12" s="6" t="s">
        <v>11</v>
      </c>
      <c r="C12" s="6"/>
      <c r="D12" s="6"/>
      <c r="E12" s="6"/>
      <c r="F12" s="6"/>
      <c r="G12" s="6"/>
      <c r="H12" s="6"/>
      <c r="I12" s="6"/>
      <c r="J12" s="6"/>
    </row>
    <row r="13" s="18" customFormat="true" ht="12.75" hidden="false" customHeight="true" outlineLevel="0" collapsed="false">
      <c r="A13" s="1"/>
      <c r="B13" s="15" t="s">
        <v>12</v>
      </c>
      <c r="C13" s="16" t="s">
        <v>13</v>
      </c>
      <c r="D13" s="16"/>
      <c r="E13" s="16"/>
      <c r="F13" s="16"/>
      <c r="G13" s="16"/>
      <c r="H13" s="16"/>
      <c r="I13" s="16"/>
      <c r="J13" s="17"/>
      <c r="K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="18" customFormat="true" ht="12.75" hidden="false" customHeight="true" outlineLevel="0" collapsed="false">
      <c r="A14" s="1"/>
      <c r="B14" s="15" t="s">
        <v>14</v>
      </c>
      <c r="C14" s="16" t="s">
        <v>15</v>
      </c>
      <c r="D14" s="16"/>
      <c r="E14" s="16"/>
      <c r="F14" s="16"/>
      <c r="G14" s="16"/>
      <c r="H14" s="16"/>
      <c r="I14" s="16"/>
      <c r="J14" s="19" t="s">
        <v>16</v>
      </c>
      <c r="K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="18" customFormat="true" ht="38.25" hidden="false" customHeight="true" outlineLevel="0" collapsed="false">
      <c r="A15" s="1"/>
      <c r="B15" s="15" t="s">
        <v>17</v>
      </c>
      <c r="C15" s="16" t="s">
        <v>18</v>
      </c>
      <c r="D15" s="16"/>
      <c r="E15" s="16"/>
      <c r="F15" s="16"/>
      <c r="G15" s="16"/>
      <c r="H15" s="16"/>
      <c r="I15" s="16"/>
      <c r="J15" s="20" t="s">
        <v>19</v>
      </c>
      <c r="K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="18" customFormat="true" ht="12.75" hidden="false" customHeight="true" outlineLevel="0" collapsed="false">
      <c r="A16" s="1"/>
      <c r="B16" s="15" t="s">
        <v>20</v>
      </c>
      <c r="C16" s="16" t="s">
        <v>21</v>
      </c>
      <c r="D16" s="16"/>
      <c r="E16" s="16"/>
      <c r="F16" s="16"/>
      <c r="G16" s="16"/>
      <c r="H16" s="16"/>
      <c r="I16" s="16"/>
      <c r="J16" s="21" t="s">
        <v>22</v>
      </c>
      <c r="K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="18" customFormat="true" ht="12.75" hidden="false" customHeight="true" outlineLevel="0" collapsed="false">
      <c r="A17" s="1"/>
      <c r="B17" s="15" t="s">
        <v>23</v>
      </c>
      <c r="C17" s="22" t="s">
        <v>24</v>
      </c>
      <c r="D17" s="22"/>
      <c r="E17" s="22"/>
      <c r="F17" s="22"/>
      <c r="G17" s="22"/>
      <c r="H17" s="22"/>
      <c r="I17" s="22"/>
      <c r="J17" s="21"/>
      <c r="K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="18" customFormat="true" ht="12.75" hidden="false" customHeight="true" outlineLevel="0" collapsed="false">
      <c r="A18" s="1"/>
      <c r="B18" s="15" t="s">
        <v>25</v>
      </c>
      <c r="C18" s="22" t="s">
        <v>26</v>
      </c>
      <c r="D18" s="22"/>
      <c r="E18" s="22"/>
      <c r="F18" s="22"/>
      <c r="G18" s="22"/>
      <c r="H18" s="22"/>
      <c r="I18" s="22"/>
      <c r="J18" s="23"/>
      <c r="K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="18" customFormat="true" ht="12.75" hidden="false" customHeight="false" outlineLevel="0" collapsed="false">
      <c r="A19" s="1"/>
      <c r="B19" s="24"/>
      <c r="C19" s="25"/>
      <c r="D19" s="25"/>
      <c r="E19" s="25"/>
      <c r="F19" s="25"/>
      <c r="G19" s="25"/>
      <c r="H19" s="25"/>
      <c r="I19" s="25"/>
      <c r="J19" s="26"/>
      <c r="K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="18" customFormat="true" ht="12.75" hidden="false" customHeight="false" outlineLevel="0" collapsed="false">
      <c r="A20" s="1"/>
      <c r="B20" s="27" t="s">
        <v>27</v>
      </c>
      <c r="C20" s="27"/>
      <c r="D20" s="27"/>
      <c r="E20" s="27"/>
      <c r="F20" s="27"/>
      <c r="G20" s="27"/>
      <c r="H20" s="27"/>
      <c r="I20" s="27"/>
      <c r="J20" s="27"/>
      <c r="K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="18" customFormat="true" ht="12.75" hidden="false" customHeight="true" outlineLevel="0" collapsed="false">
      <c r="A21" s="1"/>
      <c r="B21" s="28" t="s">
        <v>28</v>
      </c>
      <c r="C21" s="28"/>
      <c r="D21" s="28"/>
      <c r="E21" s="28"/>
      <c r="F21" s="28"/>
      <c r="G21" s="29" t="s">
        <v>29</v>
      </c>
      <c r="H21" s="29"/>
      <c r="I21" s="29"/>
      <c r="J21" s="29"/>
      <c r="K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="18" customFormat="true" ht="12.75" hidden="false" customHeight="true" outlineLevel="0" collapsed="false">
      <c r="A22" s="1"/>
      <c r="B22" s="28" t="s">
        <v>30</v>
      </c>
      <c r="C22" s="28"/>
      <c r="D22" s="28"/>
      <c r="E22" s="28"/>
      <c r="F22" s="28"/>
      <c r="G22" s="29"/>
      <c r="H22" s="29"/>
      <c r="I22" s="29"/>
      <c r="J22" s="29"/>
      <c r="K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="18" customFormat="true" ht="12.75" hidden="false" customHeight="true" outlineLevel="0" collapsed="false">
      <c r="A23" s="1"/>
      <c r="B23" s="28" t="s">
        <v>31</v>
      </c>
      <c r="C23" s="28"/>
      <c r="D23" s="28"/>
      <c r="E23" s="28"/>
      <c r="F23" s="28"/>
      <c r="G23" s="30"/>
      <c r="H23" s="30"/>
      <c r="I23" s="30"/>
      <c r="J23" s="30"/>
      <c r="K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="18" customFormat="true" ht="12.75" hidden="false" customHeight="true" outlineLevel="0" collapsed="false">
      <c r="A24" s="1"/>
      <c r="B24" s="28" t="s">
        <v>32</v>
      </c>
      <c r="C24" s="28"/>
      <c r="D24" s="28"/>
      <c r="E24" s="28"/>
      <c r="F24" s="28"/>
      <c r="G24" s="29"/>
      <c r="H24" s="29"/>
      <c r="I24" s="29"/>
      <c r="J24" s="29"/>
      <c r="K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="18" customFormat="true" ht="12.75" hidden="false" customHeight="true" outlineLevel="0" collapsed="false">
      <c r="A25" s="1"/>
      <c r="B25" s="28" t="s">
        <v>33</v>
      </c>
      <c r="C25" s="28"/>
      <c r="D25" s="28"/>
      <c r="E25" s="28"/>
      <c r="F25" s="28"/>
      <c r="G25" s="29"/>
      <c r="H25" s="29"/>
      <c r="I25" s="29"/>
      <c r="J25" s="29"/>
      <c r="K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="18" customFormat="true" ht="12.75" hidden="false" customHeight="true" outlineLevel="0" collapsed="false">
      <c r="A26" s="1"/>
      <c r="B26" s="28" t="s">
        <v>34</v>
      </c>
      <c r="C26" s="28"/>
      <c r="D26" s="28"/>
      <c r="E26" s="28"/>
      <c r="F26" s="28"/>
      <c r="G26" s="29"/>
      <c r="H26" s="29"/>
      <c r="I26" s="29"/>
      <c r="J26" s="29"/>
      <c r="K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  <row r="27" s="18" customFormat="true" ht="12.75" hidden="false" customHeight="true" outlineLevel="0" collapsed="false">
      <c r="A27" s="1"/>
      <c r="B27" s="28" t="s">
        <v>35</v>
      </c>
      <c r="C27" s="28"/>
      <c r="D27" s="28"/>
      <c r="E27" s="28"/>
      <c r="F27" s="28"/>
      <c r="G27" s="29"/>
      <c r="H27" s="29"/>
      <c r="I27" s="29"/>
      <c r="J27" s="29"/>
      <c r="K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  <c r="XFC27" s="1"/>
      <c r="XFD27" s="1"/>
    </row>
    <row r="28" s="18" customFormat="true" ht="12.75" hidden="false" customHeight="false" outlineLevel="0" collapsed="false">
      <c r="A28" s="1"/>
      <c r="B28" s="2"/>
      <c r="C28" s="31"/>
      <c r="D28" s="31"/>
      <c r="E28" s="31"/>
      <c r="F28" s="31"/>
      <c r="G28" s="31"/>
      <c r="H28" s="31"/>
      <c r="I28" s="1"/>
      <c r="J28" s="26"/>
      <c r="K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1"/>
      <c r="XDY28" s="1"/>
      <c r="XDZ28" s="1"/>
      <c r="XEA28" s="1"/>
      <c r="XEB28" s="1"/>
      <c r="XEC28" s="1"/>
      <c r="XED28" s="1"/>
      <c r="XEE28" s="1"/>
      <c r="XEF28" s="1"/>
      <c r="XEG28" s="1"/>
      <c r="XEH28" s="1"/>
      <c r="XEI28" s="1"/>
      <c r="XEJ28" s="1"/>
      <c r="XEK28" s="1"/>
      <c r="XEL28" s="1"/>
      <c r="XEM28" s="1"/>
      <c r="XEN28" s="1"/>
      <c r="XEO28" s="1"/>
      <c r="XEP28" s="1"/>
      <c r="XEQ28" s="1"/>
      <c r="XER28" s="1"/>
      <c r="XES28" s="1"/>
      <c r="XET28" s="1"/>
      <c r="XEU28" s="1"/>
      <c r="XEV28" s="1"/>
      <c r="XEW28" s="1"/>
      <c r="XEX28" s="1"/>
      <c r="XEY28" s="1"/>
      <c r="XEZ28" s="1"/>
      <c r="XFA28" s="1"/>
      <c r="XFB28" s="1"/>
      <c r="XFC28" s="1"/>
      <c r="XFD28" s="1"/>
    </row>
    <row r="29" s="18" customFormat="true" ht="12.75" hidden="false" customHeight="false" outlineLevel="0" collapsed="false">
      <c r="A29" s="1"/>
      <c r="B29" s="27" t="s">
        <v>36</v>
      </c>
      <c r="C29" s="27"/>
      <c r="D29" s="27"/>
      <c r="E29" s="27"/>
      <c r="F29" s="27"/>
      <c r="G29" s="27"/>
      <c r="H29" s="27"/>
      <c r="I29" s="27"/>
      <c r="J29" s="27"/>
      <c r="K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  <c r="XDX29" s="1"/>
      <c r="XDY29" s="1"/>
      <c r="XDZ29" s="1"/>
      <c r="XEA29" s="1"/>
      <c r="XEB29" s="1"/>
      <c r="XEC29" s="1"/>
      <c r="XED29" s="1"/>
      <c r="XEE29" s="1"/>
      <c r="XEF29" s="1"/>
      <c r="XEG29" s="1"/>
      <c r="XEH29" s="1"/>
      <c r="XEI29" s="1"/>
      <c r="XEJ29" s="1"/>
      <c r="XEK29" s="1"/>
      <c r="XEL29" s="1"/>
      <c r="XEM29" s="1"/>
      <c r="XEN29" s="1"/>
      <c r="XEO29" s="1"/>
      <c r="XEP29" s="1"/>
      <c r="XEQ29" s="1"/>
      <c r="XER29" s="1"/>
      <c r="XES29" s="1"/>
      <c r="XET29" s="1"/>
      <c r="XEU29" s="1"/>
      <c r="XEV29" s="1"/>
      <c r="XEW29" s="1"/>
      <c r="XEX29" s="1"/>
      <c r="XEY29" s="1"/>
      <c r="XEZ29" s="1"/>
      <c r="XFA29" s="1"/>
      <c r="XFB29" s="1"/>
      <c r="XFC29" s="1"/>
      <c r="XFD29" s="1"/>
    </row>
    <row r="30" s="18" customFormat="true" ht="12.75" hidden="false" customHeight="false" outlineLevel="0" collapsed="false">
      <c r="A30" s="1"/>
      <c r="B30" s="32" t="n">
        <v>1</v>
      </c>
      <c r="C30" s="33" t="s">
        <v>37</v>
      </c>
      <c r="D30" s="33"/>
      <c r="E30" s="33"/>
      <c r="F30" s="33"/>
      <c r="G30" s="33"/>
      <c r="H30" s="33"/>
      <c r="I30" s="33"/>
      <c r="J30" s="34" t="s">
        <v>38</v>
      </c>
      <c r="K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  <c r="XDK30" s="1"/>
      <c r="XDL30" s="1"/>
      <c r="XDM30" s="1"/>
      <c r="XDN30" s="1"/>
      <c r="XDO30" s="1"/>
      <c r="XDP30" s="1"/>
      <c r="XDQ30" s="1"/>
      <c r="XDR30" s="1"/>
      <c r="XDS30" s="1"/>
      <c r="XDT30" s="1"/>
      <c r="XDU30" s="1"/>
      <c r="XDV30" s="1"/>
      <c r="XDW30" s="1"/>
      <c r="XDX30" s="1"/>
      <c r="XDY30" s="1"/>
      <c r="XDZ30" s="1"/>
      <c r="XEA30" s="1"/>
      <c r="XEB30" s="1"/>
      <c r="XEC30" s="1"/>
      <c r="XED30" s="1"/>
      <c r="XEE30" s="1"/>
      <c r="XEF30" s="1"/>
      <c r="XEG30" s="1"/>
      <c r="XEH30" s="1"/>
      <c r="XEI30" s="1"/>
      <c r="XEJ30" s="1"/>
      <c r="XEK30" s="1"/>
      <c r="XEL30" s="1"/>
      <c r="XEM30" s="1"/>
      <c r="XEN30" s="1"/>
      <c r="XEO30" s="1"/>
      <c r="XEP30" s="1"/>
      <c r="XEQ30" s="1"/>
      <c r="XER30" s="1"/>
      <c r="XES30" s="1"/>
      <c r="XET30" s="1"/>
      <c r="XEU30" s="1"/>
      <c r="XEV30" s="1"/>
      <c r="XEW30" s="1"/>
      <c r="XEX30" s="1"/>
      <c r="XEY30" s="1"/>
      <c r="XEZ30" s="1"/>
      <c r="XFA30" s="1"/>
      <c r="XFB30" s="1"/>
      <c r="XFC30" s="1"/>
      <c r="XFD30" s="1"/>
    </row>
    <row r="31" s="18" customFormat="true" ht="12.75" hidden="false" customHeight="false" outlineLevel="0" collapsed="false">
      <c r="A31" s="1"/>
      <c r="B31" s="35" t="s">
        <v>12</v>
      </c>
      <c r="C31" s="36" t="s">
        <v>39</v>
      </c>
      <c r="D31" s="36"/>
      <c r="E31" s="37"/>
      <c r="F31" s="37"/>
      <c r="G31" s="37"/>
      <c r="H31" s="37"/>
      <c r="I31" s="38"/>
      <c r="J31" s="39"/>
      <c r="K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  <c r="XEB31" s="1"/>
      <c r="XEC31" s="1"/>
      <c r="XED31" s="1"/>
      <c r="XEE31" s="1"/>
      <c r="XEF31" s="1"/>
      <c r="XEG31" s="1"/>
      <c r="XEH31" s="1"/>
      <c r="XEI31" s="1"/>
      <c r="XEJ31" s="1"/>
      <c r="XEK31" s="1"/>
      <c r="XEL31" s="1"/>
      <c r="XEM31" s="1"/>
      <c r="XEN31" s="1"/>
      <c r="XEO31" s="1"/>
      <c r="XEP31" s="1"/>
      <c r="XEQ31" s="1"/>
      <c r="XER31" s="1"/>
      <c r="XES31" s="1"/>
      <c r="XET31" s="1"/>
      <c r="XEU31" s="1"/>
      <c r="XEV31" s="1"/>
      <c r="XEW31" s="1"/>
      <c r="XEX31" s="1"/>
      <c r="XEY31" s="1"/>
      <c r="XEZ31" s="1"/>
      <c r="XFA31" s="1"/>
      <c r="XFB31" s="1"/>
      <c r="XFC31" s="1"/>
      <c r="XFD31" s="1"/>
    </row>
    <row r="32" s="18" customFormat="true" ht="12.75" hidden="false" customHeight="false" outlineLevel="0" collapsed="false">
      <c r="A32" s="1"/>
      <c r="B32" s="40" t="s">
        <v>14</v>
      </c>
      <c r="C32" s="41" t="s">
        <v>40</v>
      </c>
      <c r="D32" s="41"/>
      <c r="E32" s="42"/>
      <c r="F32" s="42"/>
      <c r="G32" s="42"/>
      <c r="H32" s="42"/>
      <c r="I32" s="43" t="n">
        <v>0</v>
      </c>
      <c r="J32" s="44" t="n">
        <f aca="false">ROUND($J$31*$I$32,2)</f>
        <v>0</v>
      </c>
      <c r="K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  <c r="XEG32" s="1"/>
      <c r="XEH32" s="1"/>
      <c r="XEI32" s="1"/>
      <c r="XEJ32" s="1"/>
      <c r="XEK32" s="1"/>
      <c r="XEL32" s="1"/>
      <c r="XEM32" s="1"/>
      <c r="XEN32" s="1"/>
      <c r="XEO32" s="1"/>
      <c r="XEP32" s="1"/>
      <c r="XEQ32" s="1"/>
      <c r="XER32" s="1"/>
      <c r="XES32" s="1"/>
      <c r="XET32" s="1"/>
      <c r="XEU32" s="1"/>
      <c r="XEV32" s="1"/>
      <c r="XEW32" s="1"/>
      <c r="XEX32" s="1"/>
      <c r="XEY32" s="1"/>
      <c r="XEZ32" s="1"/>
      <c r="XFA32" s="1"/>
      <c r="XFB32" s="1"/>
      <c r="XFC32" s="1"/>
      <c r="XFD32" s="1"/>
    </row>
    <row r="33" s="18" customFormat="true" ht="12.75" hidden="false" customHeight="false" outlineLevel="0" collapsed="false">
      <c r="A33" s="1"/>
      <c r="B33" s="40" t="s">
        <v>17</v>
      </c>
      <c r="C33" s="41" t="s">
        <v>41</v>
      </c>
      <c r="D33" s="41"/>
      <c r="E33" s="42"/>
      <c r="F33" s="42"/>
      <c r="G33" s="42"/>
      <c r="H33" s="42"/>
      <c r="I33" s="43" t="n">
        <v>0</v>
      </c>
      <c r="J33" s="44" t="n">
        <f aca="false">ROUND($J$31*$I$33,2)</f>
        <v>0</v>
      </c>
      <c r="K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  <c r="XFB33" s="1"/>
      <c r="XFC33" s="1"/>
      <c r="XFD33" s="1"/>
    </row>
    <row r="34" s="18" customFormat="true" ht="12.75" hidden="false" customHeight="false" outlineLevel="0" collapsed="false">
      <c r="A34" s="1"/>
      <c r="B34" s="40" t="s">
        <v>20</v>
      </c>
      <c r="C34" s="41" t="s">
        <v>42</v>
      </c>
      <c r="D34" s="41"/>
      <c r="E34" s="42"/>
      <c r="F34" s="42"/>
      <c r="G34" s="42"/>
      <c r="H34" s="42"/>
      <c r="I34" s="45"/>
      <c r="J34" s="44" t="n">
        <v>0</v>
      </c>
      <c r="K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  <c r="XEW34" s="1"/>
      <c r="XEX34" s="1"/>
      <c r="XEY34" s="1"/>
      <c r="XEZ34" s="1"/>
      <c r="XFA34" s="1"/>
      <c r="XFB34" s="1"/>
      <c r="XFC34" s="1"/>
      <c r="XFD34" s="1"/>
    </row>
    <row r="35" s="18" customFormat="true" ht="12.75" hidden="false" customHeight="false" outlineLevel="0" collapsed="false">
      <c r="A35" s="1"/>
      <c r="B35" s="40" t="s">
        <v>23</v>
      </c>
      <c r="C35" s="46" t="s">
        <v>43</v>
      </c>
      <c r="D35" s="46"/>
      <c r="E35" s="47"/>
      <c r="F35" s="42"/>
      <c r="G35" s="42"/>
      <c r="H35" s="42"/>
      <c r="I35" s="45"/>
      <c r="J35" s="44" t="n">
        <v>0</v>
      </c>
      <c r="K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  <c r="XDV35" s="1"/>
      <c r="XDW35" s="1"/>
      <c r="XDX35" s="1"/>
      <c r="XDY35" s="1"/>
      <c r="XDZ35" s="1"/>
      <c r="XEA35" s="1"/>
      <c r="XEB35" s="1"/>
      <c r="XEC35" s="1"/>
      <c r="XED35" s="1"/>
      <c r="XEE35" s="1"/>
      <c r="XEF35" s="1"/>
      <c r="XEG35" s="1"/>
      <c r="XEH35" s="1"/>
      <c r="XEI35" s="1"/>
      <c r="XEJ35" s="1"/>
      <c r="XEK35" s="1"/>
      <c r="XEL35" s="1"/>
      <c r="XEM35" s="1"/>
      <c r="XEN35" s="1"/>
      <c r="XEO35" s="1"/>
      <c r="XEP35" s="1"/>
      <c r="XEQ35" s="1"/>
      <c r="XER35" s="1"/>
      <c r="XES35" s="1"/>
      <c r="XET35" s="1"/>
      <c r="XEU35" s="1"/>
      <c r="XEV35" s="1"/>
      <c r="XEW35" s="1"/>
      <c r="XEX35" s="1"/>
      <c r="XEY35" s="1"/>
      <c r="XEZ35" s="1"/>
      <c r="XFA35" s="1"/>
      <c r="XFB35" s="1"/>
      <c r="XFC35" s="1"/>
      <c r="XFD35" s="1"/>
    </row>
    <row r="36" s="18" customFormat="true" ht="12.75" hidden="false" customHeight="false" outlineLevel="0" collapsed="false">
      <c r="A36" s="1"/>
      <c r="B36" s="40" t="s">
        <v>25</v>
      </c>
      <c r="C36" s="48" t="s">
        <v>44</v>
      </c>
      <c r="D36" s="48"/>
      <c r="E36" s="48"/>
      <c r="F36" s="49"/>
      <c r="G36" s="50"/>
      <c r="H36" s="50"/>
      <c r="I36" s="51"/>
      <c r="J36" s="44" t="n">
        <v>0</v>
      </c>
      <c r="K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  <c r="XDK36" s="1"/>
      <c r="XDL36" s="1"/>
      <c r="XDM36" s="1"/>
      <c r="XDN36" s="1"/>
      <c r="XDO36" s="1"/>
      <c r="XDP36" s="1"/>
      <c r="XDQ36" s="1"/>
      <c r="XDR36" s="1"/>
      <c r="XDS36" s="1"/>
      <c r="XDT36" s="1"/>
      <c r="XDU36" s="1"/>
      <c r="XDV36" s="1"/>
      <c r="XDW36" s="1"/>
      <c r="XDX36" s="1"/>
      <c r="XDY36" s="1"/>
      <c r="XDZ36" s="1"/>
      <c r="XEA36" s="1"/>
      <c r="XEB36" s="1"/>
      <c r="XEC36" s="1"/>
      <c r="XED36" s="1"/>
      <c r="XEE36" s="1"/>
      <c r="XEF36" s="1"/>
      <c r="XEG36" s="1"/>
      <c r="XEH36" s="1"/>
      <c r="XEI36" s="1"/>
      <c r="XEJ36" s="1"/>
      <c r="XEK36" s="1"/>
      <c r="XEL36" s="1"/>
      <c r="XEM36" s="1"/>
      <c r="XEN36" s="1"/>
      <c r="XEO36" s="1"/>
      <c r="XEP36" s="1"/>
      <c r="XEQ36" s="1"/>
      <c r="XER36" s="1"/>
      <c r="XES36" s="1"/>
      <c r="XET36" s="1"/>
      <c r="XEU36" s="1"/>
      <c r="XEV36" s="1"/>
      <c r="XEW36" s="1"/>
      <c r="XEX36" s="1"/>
      <c r="XEY36" s="1"/>
      <c r="XEZ36" s="1"/>
      <c r="XFA36" s="1"/>
      <c r="XFB36" s="1"/>
      <c r="XFC36" s="1"/>
      <c r="XFD36" s="1"/>
    </row>
    <row r="37" s="18" customFormat="true" ht="12.75" hidden="false" customHeight="false" outlineLevel="0" collapsed="false">
      <c r="A37" s="1"/>
      <c r="B37" s="40" t="s">
        <v>45</v>
      </c>
      <c r="C37" s="41" t="s">
        <v>46</v>
      </c>
      <c r="D37" s="41"/>
      <c r="E37" s="42"/>
      <c r="F37" s="42"/>
      <c r="G37" s="42"/>
      <c r="H37" s="42"/>
      <c r="I37" s="45"/>
      <c r="J37" s="44" t="n">
        <v>0</v>
      </c>
      <c r="K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"/>
      <c r="WVH37" s="1"/>
      <c r="WVI37" s="1"/>
      <c r="WVJ37" s="1"/>
      <c r="WVK37" s="1"/>
      <c r="WVL37" s="1"/>
      <c r="WVM37" s="1"/>
      <c r="WVN37" s="1"/>
      <c r="WVO37" s="1"/>
      <c r="WVP37" s="1"/>
      <c r="WVQ37" s="1"/>
      <c r="WVR37" s="1"/>
      <c r="WVS37" s="1"/>
      <c r="WVT37" s="1"/>
      <c r="WVU37" s="1"/>
      <c r="WVV37" s="1"/>
      <c r="WVW37" s="1"/>
      <c r="WVX37" s="1"/>
      <c r="WVY37" s="1"/>
      <c r="WVZ37" s="1"/>
      <c r="WWA37" s="1"/>
      <c r="WWB37" s="1"/>
      <c r="WWC37" s="1"/>
      <c r="WWD37" s="1"/>
      <c r="WWE37" s="1"/>
      <c r="WWF37" s="1"/>
      <c r="WWG37" s="1"/>
      <c r="WWH37" s="1"/>
      <c r="WWI37" s="1"/>
      <c r="WWJ37" s="1"/>
      <c r="WWK37" s="1"/>
      <c r="WWL37" s="1"/>
      <c r="WWM37" s="1"/>
      <c r="WWN37" s="1"/>
      <c r="WWO37" s="1"/>
      <c r="WWP37" s="1"/>
      <c r="WWQ37" s="1"/>
      <c r="WWR37" s="1"/>
      <c r="WWS37" s="1"/>
      <c r="WWT37" s="1"/>
      <c r="WWU37" s="1"/>
      <c r="WWV37" s="1"/>
      <c r="WWW37" s="1"/>
      <c r="WWX37" s="1"/>
      <c r="WWY37" s="1"/>
      <c r="WWZ37" s="1"/>
      <c r="WXA37" s="1"/>
      <c r="WXB37" s="1"/>
      <c r="WXC37" s="1"/>
      <c r="WXD37" s="1"/>
      <c r="WXE37" s="1"/>
      <c r="WXF37" s="1"/>
      <c r="WXG37" s="1"/>
      <c r="WXH37" s="1"/>
      <c r="WXI37" s="1"/>
      <c r="WXJ37" s="1"/>
      <c r="WXK37" s="1"/>
      <c r="WXL37" s="1"/>
      <c r="WXM37" s="1"/>
      <c r="WXN37" s="1"/>
      <c r="WXO37" s="1"/>
      <c r="WXP37" s="1"/>
      <c r="WXQ37" s="1"/>
      <c r="WXR37" s="1"/>
      <c r="WXS37" s="1"/>
      <c r="WXT37" s="1"/>
      <c r="WXU37" s="1"/>
      <c r="WXV37" s="1"/>
      <c r="WXW37" s="1"/>
      <c r="WXX37" s="1"/>
      <c r="WXY37" s="1"/>
      <c r="WXZ37" s="1"/>
      <c r="WYA37" s="1"/>
      <c r="WYB37" s="1"/>
      <c r="WYC37" s="1"/>
      <c r="WYD37" s="1"/>
      <c r="WYE37" s="1"/>
      <c r="WYF37" s="1"/>
      <c r="WYG37" s="1"/>
      <c r="WYH37" s="1"/>
      <c r="WYI37" s="1"/>
      <c r="WYJ37" s="1"/>
      <c r="WYK37" s="1"/>
      <c r="WYL37" s="1"/>
      <c r="WYM37" s="1"/>
      <c r="WYN37" s="1"/>
      <c r="WYO37" s="1"/>
      <c r="WYP37" s="1"/>
      <c r="WYQ37" s="1"/>
      <c r="WYR37" s="1"/>
      <c r="WYS37" s="1"/>
      <c r="WYT37" s="1"/>
      <c r="WYU37" s="1"/>
      <c r="WYV37" s="1"/>
      <c r="WYW37" s="1"/>
      <c r="WYX37" s="1"/>
      <c r="WYY37" s="1"/>
      <c r="WYZ37" s="1"/>
      <c r="WZA37" s="1"/>
      <c r="WZB37" s="1"/>
      <c r="WZC37" s="1"/>
      <c r="WZD37" s="1"/>
      <c r="WZE37" s="1"/>
      <c r="WZF37" s="1"/>
      <c r="WZG37" s="1"/>
      <c r="WZH37" s="1"/>
      <c r="WZI37" s="1"/>
      <c r="WZJ37" s="1"/>
      <c r="WZK37" s="1"/>
      <c r="WZL37" s="1"/>
      <c r="WZM37" s="1"/>
      <c r="WZN37" s="1"/>
      <c r="WZO37" s="1"/>
      <c r="WZP37" s="1"/>
      <c r="WZQ37" s="1"/>
      <c r="WZR37" s="1"/>
      <c r="WZS37" s="1"/>
      <c r="WZT37" s="1"/>
      <c r="WZU37" s="1"/>
      <c r="WZV37" s="1"/>
      <c r="WZW37" s="1"/>
      <c r="WZX37" s="1"/>
      <c r="WZY37" s="1"/>
      <c r="WZZ37" s="1"/>
      <c r="XAA37" s="1"/>
      <c r="XAB37" s="1"/>
      <c r="XAC37" s="1"/>
      <c r="XAD37" s="1"/>
      <c r="XAE37" s="1"/>
      <c r="XAF37" s="1"/>
      <c r="XAG37" s="1"/>
      <c r="XAH37" s="1"/>
      <c r="XAI37" s="1"/>
      <c r="XAJ37" s="1"/>
      <c r="XAK37" s="1"/>
      <c r="XAL37" s="1"/>
      <c r="XAM37" s="1"/>
      <c r="XAN37" s="1"/>
      <c r="XAO37" s="1"/>
      <c r="XAP37" s="1"/>
      <c r="XAQ37" s="1"/>
      <c r="XAR37" s="1"/>
      <c r="XAS37" s="1"/>
      <c r="XAT37" s="1"/>
      <c r="XAU37" s="1"/>
      <c r="XAV37" s="1"/>
      <c r="XAW37" s="1"/>
      <c r="XAX37" s="1"/>
      <c r="XAY37" s="1"/>
      <c r="XAZ37" s="1"/>
      <c r="XBA37" s="1"/>
      <c r="XBB37" s="1"/>
      <c r="XBC37" s="1"/>
      <c r="XBD37" s="1"/>
      <c r="XBE37" s="1"/>
      <c r="XBF37" s="1"/>
      <c r="XBG37" s="1"/>
      <c r="XBH37" s="1"/>
      <c r="XBI37" s="1"/>
      <c r="XBJ37" s="1"/>
      <c r="XBK37" s="1"/>
      <c r="XBL37" s="1"/>
      <c r="XBM37" s="1"/>
      <c r="XBN37" s="1"/>
      <c r="XBO37" s="1"/>
      <c r="XBP37" s="1"/>
      <c r="XBQ37" s="1"/>
      <c r="XBR37" s="1"/>
      <c r="XBS37" s="1"/>
      <c r="XBT37" s="1"/>
      <c r="XBU37" s="1"/>
      <c r="XBV37" s="1"/>
      <c r="XBW37" s="1"/>
      <c r="XBX37" s="1"/>
      <c r="XBY37" s="1"/>
      <c r="XBZ37" s="1"/>
      <c r="XCA37" s="1"/>
      <c r="XCB37" s="1"/>
      <c r="XCC37" s="1"/>
      <c r="XCD37" s="1"/>
      <c r="XCE37" s="1"/>
      <c r="XCF37" s="1"/>
      <c r="XCG37" s="1"/>
      <c r="XCH37" s="1"/>
      <c r="XCI37" s="1"/>
      <c r="XCJ37" s="1"/>
      <c r="XCK37" s="1"/>
      <c r="XCL37" s="1"/>
      <c r="XCM37" s="1"/>
      <c r="XCN37" s="1"/>
      <c r="XCO37" s="1"/>
      <c r="XCP37" s="1"/>
      <c r="XCQ37" s="1"/>
      <c r="XCR37" s="1"/>
      <c r="XCS37" s="1"/>
      <c r="XCT37" s="1"/>
      <c r="XCU37" s="1"/>
      <c r="XCV37" s="1"/>
      <c r="XCW37" s="1"/>
      <c r="XCX37" s="1"/>
      <c r="XCY37" s="1"/>
      <c r="XCZ37" s="1"/>
      <c r="XDA37" s="1"/>
      <c r="XDB37" s="1"/>
      <c r="XDC37" s="1"/>
      <c r="XDD37" s="1"/>
      <c r="XDE37" s="1"/>
      <c r="XDF37" s="1"/>
      <c r="XDG37" s="1"/>
      <c r="XDH37" s="1"/>
      <c r="XDI37" s="1"/>
      <c r="XDJ37" s="1"/>
      <c r="XDK37" s="1"/>
      <c r="XDL37" s="1"/>
      <c r="XDM37" s="1"/>
      <c r="XDN37" s="1"/>
      <c r="XDO37" s="1"/>
      <c r="XDP37" s="1"/>
      <c r="XDQ37" s="1"/>
      <c r="XDR37" s="1"/>
      <c r="XDS37" s="1"/>
      <c r="XDT37" s="1"/>
      <c r="XDU37" s="1"/>
      <c r="XDV37" s="1"/>
      <c r="XDW37" s="1"/>
      <c r="XDX37" s="1"/>
      <c r="XDY37" s="1"/>
      <c r="XDZ37" s="1"/>
      <c r="XEA37" s="1"/>
      <c r="XEB37" s="1"/>
      <c r="XEC37" s="1"/>
      <c r="XED37" s="1"/>
      <c r="XEE37" s="1"/>
      <c r="XEF37" s="1"/>
      <c r="XEG37" s="1"/>
      <c r="XEH37" s="1"/>
      <c r="XEI37" s="1"/>
      <c r="XEJ37" s="1"/>
      <c r="XEK37" s="1"/>
      <c r="XEL37" s="1"/>
      <c r="XEM37" s="1"/>
      <c r="XEN37" s="1"/>
      <c r="XEO37" s="1"/>
      <c r="XEP37" s="1"/>
      <c r="XEQ37" s="1"/>
      <c r="XER37" s="1"/>
      <c r="XES37" s="1"/>
      <c r="XET37" s="1"/>
      <c r="XEU37" s="1"/>
      <c r="XEV37" s="1"/>
      <c r="XEW37" s="1"/>
      <c r="XEX37" s="1"/>
      <c r="XEY37" s="1"/>
      <c r="XEZ37" s="1"/>
      <c r="XFA37" s="1"/>
      <c r="XFB37" s="1"/>
      <c r="XFC37" s="1"/>
      <c r="XFD37" s="1"/>
    </row>
    <row r="38" s="18" customFormat="true" ht="12.75" hidden="false" customHeight="false" outlineLevel="0" collapsed="false">
      <c r="A38" s="1"/>
      <c r="B38" s="27" t="s">
        <v>47</v>
      </c>
      <c r="C38" s="27"/>
      <c r="D38" s="27"/>
      <c r="E38" s="27"/>
      <c r="F38" s="27"/>
      <c r="G38" s="27"/>
      <c r="H38" s="27"/>
      <c r="I38" s="27"/>
      <c r="J38" s="52" t="n">
        <f aca="false">ROUND(SUM(J31:J37),2)</f>
        <v>0</v>
      </c>
      <c r="K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  <c r="WVI38" s="1"/>
      <c r="WVJ38" s="1"/>
      <c r="WVK38" s="1"/>
      <c r="WVL38" s="1"/>
      <c r="WVM38" s="1"/>
      <c r="WVN38" s="1"/>
      <c r="WVO38" s="1"/>
      <c r="WVP38" s="1"/>
      <c r="WVQ38" s="1"/>
      <c r="WVR38" s="1"/>
      <c r="WVS38" s="1"/>
      <c r="WVT38" s="1"/>
      <c r="WVU38" s="1"/>
      <c r="WVV38" s="1"/>
      <c r="WVW38" s="1"/>
      <c r="WVX38" s="1"/>
      <c r="WVY38" s="1"/>
      <c r="WVZ38" s="1"/>
      <c r="WWA38" s="1"/>
      <c r="WWB38" s="1"/>
      <c r="WWC38" s="1"/>
      <c r="WWD38" s="1"/>
      <c r="WWE38" s="1"/>
      <c r="WWF38" s="1"/>
      <c r="WWG38" s="1"/>
      <c r="WWH38" s="1"/>
      <c r="WWI38" s="1"/>
      <c r="WWJ38" s="1"/>
      <c r="WWK38" s="1"/>
      <c r="WWL38" s="1"/>
      <c r="WWM38" s="1"/>
      <c r="WWN38" s="1"/>
      <c r="WWO38" s="1"/>
      <c r="WWP38" s="1"/>
      <c r="WWQ38" s="1"/>
      <c r="WWR38" s="1"/>
      <c r="WWS38" s="1"/>
      <c r="WWT38" s="1"/>
      <c r="WWU38" s="1"/>
      <c r="WWV38" s="1"/>
      <c r="WWW38" s="1"/>
      <c r="WWX38" s="1"/>
      <c r="WWY38" s="1"/>
      <c r="WWZ38" s="1"/>
      <c r="WXA38" s="1"/>
      <c r="WXB38" s="1"/>
      <c r="WXC38" s="1"/>
      <c r="WXD38" s="1"/>
      <c r="WXE38" s="1"/>
      <c r="WXF38" s="1"/>
      <c r="WXG38" s="1"/>
      <c r="WXH38" s="1"/>
      <c r="WXI38" s="1"/>
      <c r="WXJ38" s="1"/>
      <c r="WXK38" s="1"/>
      <c r="WXL38" s="1"/>
      <c r="WXM38" s="1"/>
      <c r="WXN38" s="1"/>
      <c r="WXO38" s="1"/>
      <c r="WXP38" s="1"/>
      <c r="WXQ38" s="1"/>
      <c r="WXR38" s="1"/>
      <c r="WXS38" s="1"/>
      <c r="WXT38" s="1"/>
      <c r="WXU38" s="1"/>
      <c r="WXV38" s="1"/>
      <c r="WXW38" s="1"/>
      <c r="WXX38" s="1"/>
      <c r="WXY38" s="1"/>
      <c r="WXZ38" s="1"/>
      <c r="WYA38" s="1"/>
      <c r="WYB38" s="1"/>
      <c r="WYC38" s="1"/>
      <c r="WYD38" s="1"/>
      <c r="WYE38" s="1"/>
      <c r="WYF38" s="1"/>
      <c r="WYG38" s="1"/>
      <c r="WYH38" s="1"/>
      <c r="WYI38" s="1"/>
      <c r="WYJ38" s="1"/>
      <c r="WYK38" s="1"/>
      <c r="WYL38" s="1"/>
      <c r="WYM38" s="1"/>
      <c r="WYN38" s="1"/>
      <c r="WYO38" s="1"/>
      <c r="WYP38" s="1"/>
      <c r="WYQ38" s="1"/>
      <c r="WYR38" s="1"/>
      <c r="WYS38" s="1"/>
      <c r="WYT38" s="1"/>
      <c r="WYU38" s="1"/>
      <c r="WYV38" s="1"/>
      <c r="WYW38" s="1"/>
      <c r="WYX38" s="1"/>
      <c r="WYY38" s="1"/>
      <c r="WYZ38" s="1"/>
      <c r="WZA38" s="1"/>
      <c r="WZB38" s="1"/>
      <c r="WZC38" s="1"/>
      <c r="WZD38" s="1"/>
      <c r="WZE38" s="1"/>
      <c r="WZF38" s="1"/>
      <c r="WZG38" s="1"/>
      <c r="WZH38" s="1"/>
      <c r="WZI38" s="1"/>
      <c r="WZJ38" s="1"/>
      <c r="WZK38" s="1"/>
      <c r="WZL38" s="1"/>
      <c r="WZM38" s="1"/>
      <c r="WZN38" s="1"/>
      <c r="WZO38" s="1"/>
      <c r="WZP38" s="1"/>
      <c r="WZQ38" s="1"/>
      <c r="WZR38" s="1"/>
      <c r="WZS38" s="1"/>
      <c r="WZT38" s="1"/>
      <c r="WZU38" s="1"/>
      <c r="WZV38" s="1"/>
      <c r="WZW38" s="1"/>
      <c r="WZX38" s="1"/>
      <c r="WZY38" s="1"/>
      <c r="WZZ38" s="1"/>
      <c r="XAA38" s="1"/>
      <c r="XAB38" s="1"/>
      <c r="XAC38" s="1"/>
      <c r="XAD38" s="1"/>
      <c r="XAE38" s="1"/>
      <c r="XAF38" s="1"/>
      <c r="XAG38" s="1"/>
      <c r="XAH38" s="1"/>
      <c r="XAI38" s="1"/>
      <c r="XAJ38" s="1"/>
      <c r="XAK38" s="1"/>
      <c r="XAL38" s="1"/>
      <c r="XAM38" s="1"/>
      <c r="XAN38" s="1"/>
      <c r="XAO38" s="1"/>
      <c r="XAP38" s="1"/>
      <c r="XAQ38" s="1"/>
      <c r="XAR38" s="1"/>
      <c r="XAS38" s="1"/>
      <c r="XAT38" s="1"/>
      <c r="XAU38" s="1"/>
      <c r="XAV38" s="1"/>
      <c r="XAW38" s="1"/>
      <c r="XAX38" s="1"/>
      <c r="XAY38" s="1"/>
      <c r="XAZ38" s="1"/>
      <c r="XBA38" s="1"/>
      <c r="XBB38" s="1"/>
      <c r="XBC38" s="1"/>
      <c r="XBD38" s="1"/>
      <c r="XBE38" s="1"/>
      <c r="XBF38" s="1"/>
      <c r="XBG38" s="1"/>
      <c r="XBH38" s="1"/>
      <c r="XBI38" s="1"/>
      <c r="XBJ38" s="1"/>
      <c r="XBK38" s="1"/>
      <c r="XBL38" s="1"/>
      <c r="XBM38" s="1"/>
      <c r="XBN38" s="1"/>
      <c r="XBO38" s="1"/>
      <c r="XBP38" s="1"/>
      <c r="XBQ38" s="1"/>
      <c r="XBR38" s="1"/>
      <c r="XBS38" s="1"/>
      <c r="XBT38" s="1"/>
      <c r="XBU38" s="1"/>
      <c r="XBV38" s="1"/>
      <c r="XBW38" s="1"/>
      <c r="XBX38" s="1"/>
      <c r="XBY38" s="1"/>
      <c r="XBZ38" s="1"/>
      <c r="XCA38" s="1"/>
      <c r="XCB38" s="1"/>
      <c r="XCC38" s="1"/>
      <c r="XCD38" s="1"/>
      <c r="XCE38" s="1"/>
      <c r="XCF38" s="1"/>
      <c r="XCG38" s="1"/>
      <c r="XCH38" s="1"/>
      <c r="XCI38" s="1"/>
      <c r="XCJ38" s="1"/>
      <c r="XCK38" s="1"/>
      <c r="XCL38" s="1"/>
      <c r="XCM38" s="1"/>
      <c r="XCN38" s="1"/>
      <c r="XCO38" s="1"/>
      <c r="XCP38" s="1"/>
      <c r="XCQ38" s="1"/>
      <c r="XCR38" s="1"/>
      <c r="XCS38" s="1"/>
      <c r="XCT38" s="1"/>
      <c r="XCU38" s="1"/>
      <c r="XCV38" s="1"/>
      <c r="XCW38" s="1"/>
      <c r="XCX38" s="1"/>
      <c r="XCY38" s="1"/>
      <c r="XCZ38" s="1"/>
      <c r="XDA38" s="1"/>
      <c r="XDB38" s="1"/>
      <c r="XDC38" s="1"/>
      <c r="XDD38" s="1"/>
      <c r="XDE38" s="1"/>
      <c r="XDF38" s="1"/>
      <c r="XDG38" s="1"/>
      <c r="XDH38" s="1"/>
      <c r="XDI38" s="1"/>
      <c r="XDJ38" s="1"/>
      <c r="XDK38" s="1"/>
      <c r="XDL38" s="1"/>
      <c r="XDM38" s="1"/>
      <c r="XDN38" s="1"/>
      <c r="XDO38" s="1"/>
      <c r="XDP38" s="1"/>
      <c r="XDQ38" s="1"/>
      <c r="XDR38" s="1"/>
      <c r="XDS38" s="1"/>
      <c r="XDT38" s="1"/>
      <c r="XDU38" s="1"/>
      <c r="XDV38" s="1"/>
      <c r="XDW38" s="1"/>
      <c r="XDX38" s="1"/>
      <c r="XDY38" s="1"/>
      <c r="XDZ38" s="1"/>
      <c r="XEA38" s="1"/>
      <c r="XEB38" s="1"/>
      <c r="XEC38" s="1"/>
      <c r="XED38" s="1"/>
      <c r="XEE38" s="1"/>
      <c r="XEF38" s="1"/>
      <c r="XEG38" s="1"/>
      <c r="XEH38" s="1"/>
      <c r="XEI38" s="1"/>
      <c r="XEJ38" s="1"/>
      <c r="XEK38" s="1"/>
      <c r="XEL38" s="1"/>
      <c r="XEM38" s="1"/>
      <c r="XEN38" s="1"/>
      <c r="XEO38" s="1"/>
      <c r="XEP38" s="1"/>
      <c r="XEQ38" s="1"/>
      <c r="XER38" s="1"/>
      <c r="XES38" s="1"/>
      <c r="XET38" s="1"/>
      <c r="XEU38" s="1"/>
      <c r="XEV38" s="1"/>
      <c r="XEW38" s="1"/>
      <c r="XEX38" s="1"/>
      <c r="XEY38" s="1"/>
      <c r="XEZ38" s="1"/>
      <c r="XFA38" s="1"/>
      <c r="XFB38" s="1"/>
      <c r="XFC38" s="1"/>
      <c r="XFD38" s="1"/>
    </row>
    <row r="39" s="18" customFormat="true" ht="12.75" hidden="false" customHeight="false" outlineLevel="0" collapsed="false">
      <c r="A39" s="1"/>
      <c r="B39" s="1"/>
      <c r="C39" s="1"/>
      <c r="D39" s="1"/>
      <c r="E39" s="1"/>
      <c r="F39" s="1"/>
      <c r="G39" s="1"/>
      <c r="H39" s="53"/>
      <c r="I39" s="1"/>
      <c r="J39" s="1"/>
      <c r="K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s="18" customFormat="true" ht="12.75" hidden="false" customHeight="false" outlineLevel="0" collapsed="false">
      <c r="A40" s="1"/>
      <c r="B40" s="27" t="s">
        <v>48</v>
      </c>
      <c r="C40" s="27"/>
      <c r="D40" s="27"/>
      <c r="E40" s="27"/>
      <c r="F40" s="27"/>
      <c r="G40" s="27"/>
      <c r="H40" s="27"/>
      <c r="I40" s="27"/>
      <c r="J40" s="27"/>
      <c r="K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s="18" customFormat="true" ht="12.75" hidden="false" customHeight="false" outlineLevel="0" collapsed="false">
      <c r="A41" s="1"/>
      <c r="B41" s="32" t="s">
        <v>49</v>
      </c>
      <c r="C41" s="33" t="s">
        <v>50</v>
      </c>
      <c r="D41" s="33"/>
      <c r="E41" s="33"/>
      <c r="F41" s="33"/>
      <c r="G41" s="33"/>
      <c r="H41" s="33"/>
      <c r="I41" s="32" t="s">
        <v>51</v>
      </c>
      <c r="J41" s="34" t="s">
        <v>38</v>
      </c>
      <c r="K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  <c r="WVI41" s="1"/>
      <c r="WVJ41" s="1"/>
      <c r="WVK41" s="1"/>
      <c r="WVL41" s="1"/>
      <c r="WVM41" s="1"/>
      <c r="WVN41" s="1"/>
      <c r="WVO41" s="1"/>
      <c r="WVP41" s="1"/>
      <c r="WVQ41" s="1"/>
      <c r="WVR41" s="1"/>
      <c r="WVS41" s="1"/>
      <c r="WVT41" s="1"/>
      <c r="WVU41" s="1"/>
      <c r="WVV41" s="1"/>
      <c r="WVW41" s="1"/>
      <c r="WVX41" s="1"/>
      <c r="WVY41" s="1"/>
      <c r="WVZ41" s="1"/>
      <c r="WWA41" s="1"/>
      <c r="WWB41" s="1"/>
      <c r="WWC41" s="1"/>
      <c r="WWD41" s="1"/>
      <c r="WWE41" s="1"/>
      <c r="WWF41" s="1"/>
      <c r="WWG41" s="1"/>
      <c r="WWH41" s="1"/>
      <c r="WWI41" s="1"/>
      <c r="WWJ41" s="1"/>
      <c r="WWK41" s="1"/>
      <c r="WWL41" s="1"/>
      <c r="WWM41" s="1"/>
      <c r="WWN41" s="1"/>
      <c r="WWO41" s="1"/>
      <c r="WWP41" s="1"/>
      <c r="WWQ41" s="1"/>
      <c r="WWR41" s="1"/>
      <c r="WWS41" s="1"/>
      <c r="WWT41" s="1"/>
      <c r="WWU41" s="1"/>
      <c r="WWV41" s="1"/>
      <c r="WWW41" s="1"/>
      <c r="WWX41" s="1"/>
      <c r="WWY41" s="1"/>
      <c r="WWZ41" s="1"/>
      <c r="WXA41" s="1"/>
      <c r="WXB41" s="1"/>
      <c r="WXC41" s="1"/>
      <c r="WXD41" s="1"/>
      <c r="WXE41" s="1"/>
      <c r="WXF41" s="1"/>
      <c r="WXG41" s="1"/>
      <c r="WXH41" s="1"/>
      <c r="WXI41" s="1"/>
      <c r="WXJ41" s="1"/>
      <c r="WXK41" s="1"/>
      <c r="WXL41" s="1"/>
      <c r="WXM41" s="1"/>
      <c r="WXN41" s="1"/>
      <c r="WXO41" s="1"/>
      <c r="WXP41" s="1"/>
      <c r="WXQ41" s="1"/>
      <c r="WXR41" s="1"/>
      <c r="WXS41" s="1"/>
      <c r="WXT41" s="1"/>
      <c r="WXU41" s="1"/>
      <c r="WXV41" s="1"/>
      <c r="WXW41" s="1"/>
      <c r="WXX41" s="1"/>
      <c r="WXY41" s="1"/>
      <c r="WXZ41" s="1"/>
      <c r="WYA41" s="1"/>
      <c r="WYB41" s="1"/>
      <c r="WYC41" s="1"/>
      <c r="WYD41" s="1"/>
      <c r="WYE41" s="1"/>
      <c r="WYF41" s="1"/>
      <c r="WYG41" s="1"/>
      <c r="WYH41" s="1"/>
      <c r="WYI41" s="1"/>
      <c r="WYJ41" s="1"/>
      <c r="WYK41" s="1"/>
      <c r="WYL41" s="1"/>
      <c r="WYM41" s="1"/>
      <c r="WYN41" s="1"/>
      <c r="WYO41" s="1"/>
      <c r="WYP41" s="1"/>
      <c r="WYQ41" s="1"/>
      <c r="WYR41" s="1"/>
      <c r="WYS41" s="1"/>
      <c r="WYT41" s="1"/>
      <c r="WYU41" s="1"/>
      <c r="WYV41" s="1"/>
      <c r="WYW41" s="1"/>
      <c r="WYX41" s="1"/>
      <c r="WYY41" s="1"/>
      <c r="WYZ41" s="1"/>
      <c r="WZA41" s="1"/>
      <c r="WZB41" s="1"/>
      <c r="WZC41" s="1"/>
      <c r="WZD41" s="1"/>
      <c r="WZE41" s="1"/>
      <c r="WZF41" s="1"/>
      <c r="WZG41" s="1"/>
      <c r="WZH41" s="1"/>
      <c r="WZI41" s="1"/>
      <c r="WZJ41" s="1"/>
      <c r="WZK41" s="1"/>
      <c r="WZL41" s="1"/>
      <c r="WZM41" s="1"/>
      <c r="WZN41" s="1"/>
      <c r="WZO41" s="1"/>
      <c r="WZP41" s="1"/>
      <c r="WZQ41" s="1"/>
      <c r="WZR41" s="1"/>
      <c r="WZS41" s="1"/>
      <c r="WZT41" s="1"/>
      <c r="WZU41" s="1"/>
      <c r="WZV41" s="1"/>
      <c r="WZW41" s="1"/>
      <c r="WZX41" s="1"/>
      <c r="WZY41" s="1"/>
      <c r="WZZ41" s="1"/>
      <c r="XAA41" s="1"/>
      <c r="XAB41" s="1"/>
      <c r="XAC41" s="1"/>
      <c r="XAD41" s="1"/>
      <c r="XAE41" s="1"/>
      <c r="XAF41" s="1"/>
      <c r="XAG41" s="1"/>
      <c r="XAH41" s="1"/>
      <c r="XAI41" s="1"/>
      <c r="XAJ41" s="1"/>
      <c r="XAK41" s="1"/>
      <c r="XAL41" s="1"/>
      <c r="XAM41" s="1"/>
      <c r="XAN41" s="1"/>
      <c r="XAO41" s="1"/>
      <c r="XAP41" s="1"/>
      <c r="XAQ41" s="1"/>
      <c r="XAR41" s="1"/>
      <c r="XAS41" s="1"/>
      <c r="XAT41" s="1"/>
      <c r="XAU41" s="1"/>
      <c r="XAV41" s="1"/>
      <c r="XAW41" s="1"/>
      <c r="XAX41" s="1"/>
      <c r="XAY41" s="1"/>
      <c r="XAZ41" s="1"/>
      <c r="XBA41" s="1"/>
      <c r="XBB41" s="1"/>
      <c r="XBC41" s="1"/>
      <c r="XBD41" s="1"/>
      <c r="XBE41" s="1"/>
      <c r="XBF41" s="1"/>
      <c r="XBG41" s="1"/>
      <c r="XBH41" s="1"/>
      <c r="XBI41" s="1"/>
      <c r="XBJ41" s="1"/>
      <c r="XBK41" s="1"/>
      <c r="XBL41" s="1"/>
      <c r="XBM41" s="1"/>
      <c r="XBN41" s="1"/>
      <c r="XBO41" s="1"/>
      <c r="XBP41" s="1"/>
      <c r="XBQ41" s="1"/>
      <c r="XBR41" s="1"/>
      <c r="XBS41" s="1"/>
      <c r="XBT41" s="1"/>
      <c r="XBU41" s="1"/>
      <c r="XBV41" s="1"/>
      <c r="XBW41" s="1"/>
      <c r="XBX41" s="1"/>
      <c r="XBY41" s="1"/>
      <c r="XBZ41" s="1"/>
      <c r="XCA41" s="1"/>
      <c r="XCB41" s="1"/>
      <c r="XCC41" s="1"/>
      <c r="XCD41" s="1"/>
      <c r="XCE41" s="1"/>
      <c r="XCF41" s="1"/>
      <c r="XCG41" s="1"/>
      <c r="XCH41" s="1"/>
      <c r="XCI41" s="1"/>
      <c r="XCJ41" s="1"/>
      <c r="XCK41" s="1"/>
      <c r="XCL41" s="1"/>
      <c r="XCM41" s="1"/>
      <c r="XCN41" s="1"/>
      <c r="XCO41" s="1"/>
      <c r="XCP41" s="1"/>
      <c r="XCQ41" s="1"/>
      <c r="XCR41" s="1"/>
      <c r="XCS41" s="1"/>
      <c r="XCT41" s="1"/>
      <c r="XCU41" s="1"/>
      <c r="XCV41" s="1"/>
      <c r="XCW41" s="1"/>
      <c r="XCX41" s="1"/>
      <c r="XCY41" s="1"/>
      <c r="XCZ41" s="1"/>
      <c r="XDA41" s="1"/>
      <c r="XDB41" s="1"/>
      <c r="XDC41" s="1"/>
      <c r="XDD41" s="1"/>
      <c r="XDE41" s="1"/>
      <c r="XDF41" s="1"/>
      <c r="XDG41" s="1"/>
      <c r="XDH41" s="1"/>
      <c r="XDI41" s="1"/>
      <c r="XDJ41" s="1"/>
      <c r="XDK41" s="1"/>
      <c r="XDL41" s="1"/>
      <c r="XDM41" s="1"/>
      <c r="XDN41" s="1"/>
      <c r="XDO41" s="1"/>
      <c r="XDP41" s="1"/>
      <c r="XDQ41" s="1"/>
      <c r="XDR41" s="1"/>
      <c r="XDS41" s="1"/>
      <c r="XDT41" s="1"/>
      <c r="XDU41" s="1"/>
      <c r="XDV41" s="1"/>
      <c r="XDW41" s="1"/>
      <c r="XDX41" s="1"/>
      <c r="XDY41" s="1"/>
      <c r="XDZ41" s="1"/>
      <c r="XEA41" s="1"/>
      <c r="XEB41" s="1"/>
      <c r="XEC41" s="1"/>
      <c r="XED41" s="1"/>
      <c r="XEE41" s="1"/>
      <c r="XEF41" s="1"/>
      <c r="XEG41" s="1"/>
      <c r="XEH41" s="1"/>
      <c r="XEI41" s="1"/>
      <c r="XEJ41" s="1"/>
      <c r="XEK41" s="1"/>
      <c r="XEL41" s="1"/>
      <c r="XEM41" s="1"/>
      <c r="XEN41" s="1"/>
      <c r="XEO41" s="1"/>
      <c r="XEP41" s="1"/>
      <c r="XEQ41" s="1"/>
      <c r="XER41" s="1"/>
      <c r="XES41" s="1"/>
      <c r="XET41" s="1"/>
      <c r="XEU41" s="1"/>
      <c r="XEV41" s="1"/>
      <c r="XEW41" s="1"/>
      <c r="XEX41" s="1"/>
      <c r="XEY41" s="1"/>
      <c r="XEZ41" s="1"/>
      <c r="XFA41" s="1"/>
      <c r="XFB41" s="1"/>
      <c r="XFC41" s="1"/>
      <c r="XFD41" s="1"/>
    </row>
    <row r="42" s="18" customFormat="true" ht="12.75" hidden="false" customHeight="false" outlineLevel="0" collapsed="false">
      <c r="A42" s="1"/>
      <c r="B42" s="54" t="s">
        <v>12</v>
      </c>
      <c r="C42" s="55" t="s">
        <v>52</v>
      </c>
      <c r="D42" s="55"/>
      <c r="E42" s="55"/>
      <c r="F42" s="55"/>
      <c r="G42" s="55"/>
      <c r="H42" s="55"/>
      <c r="I42" s="56"/>
      <c r="J42" s="57" t="n">
        <f aca="false">ROUND($J$38*$I$42,2)</f>
        <v>0</v>
      </c>
      <c r="K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  <c r="WVW42" s="1"/>
      <c r="WVX42" s="1"/>
      <c r="WVY42" s="1"/>
      <c r="WVZ42" s="1"/>
      <c r="WWA42" s="1"/>
      <c r="WWB42" s="1"/>
      <c r="WWC42" s="1"/>
      <c r="WWD42" s="1"/>
      <c r="WWE42" s="1"/>
      <c r="WWF42" s="1"/>
      <c r="WWG42" s="1"/>
      <c r="WWH42" s="1"/>
      <c r="WWI42" s="1"/>
      <c r="WWJ42" s="1"/>
      <c r="WWK42" s="1"/>
      <c r="WWL42" s="1"/>
      <c r="WWM42" s="1"/>
      <c r="WWN42" s="1"/>
      <c r="WWO42" s="1"/>
      <c r="WWP42" s="1"/>
      <c r="WWQ42" s="1"/>
      <c r="WWR42" s="1"/>
      <c r="WWS42" s="1"/>
      <c r="WWT42" s="1"/>
      <c r="WWU42" s="1"/>
      <c r="WWV42" s="1"/>
      <c r="WWW42" s="1"/>
      <c r="WWX42" s="1"/>
      <c r="WWY42" s="1"/>
      <c r="WWZ42" s="1"/>
      <c r="WXA42" s="1"/>
      <c r="WXB42" s="1"/>
      <c r="WXC42" s="1"/>
      <c r="WXD42" s="1"/>
      <c r="WXE42" s="1"/>
      <c r="WXF42" s="1"/>
      <c r="WXG42" s="1"/>
      <c r="WXH42" s="1"/>
      <c r="WXI42" s="1"/>
      <c r="WXJ42" s="1"/>
      <c r="WXK42" s="1"/>
      <c r="WXL42" s="1"/>
      <c r="WXM42" s="1"/>
      <c r="WXN42" s="1"/>
      <c r="WXO42" s="1"/>
      <c r="WXP42" s="1"/>
      <c r="WXQ42" s="1"/>
      <c r="WXR42" s="1"/>
      <c r="WXS42" s="1"/>
      <c r="WXT42" s="1"/>
      <c r="WXU42" s="1"/>
      <c r="WXV42" s="1"/>
      <c r="WXW42" s="1"/>
      <c r="WXX42" s="1"/>
      <c r="WXY42" s="1"/>
      <c r="WXZ42" s="1"/>
      <c r="WYA42" s="1"/>
      <c r="WYB42" s="1"/>
      <c r="WYC42" s="1"/>
      <c r="WYD42" s="1"/>
      <c r="WYE42" s="1"/>
      <c r="WYF42" s="1"/>
      <c r="WYG42" s="1"/>
      <c r="WYH42" s="1"/>
      <c r="WYI42" s="1"/>
      <c r="WYJ42" s="1"/>
      <c r="WYK42" s="1"/>
      <c r="WYL42" s="1"/>
      <c r="WYM42" s="1"/>
      <c r="WYN42" s="1"/>
      <c r="WYO42" s="1"/>
      <c r="WYP42" s="1"/>
      <c r="WYQ42" s="1"/>
      <c r="WYR42" s="1"/>
      <c r="WYS42" s="1"/>
      <c r="WYT42" s="1"/>
      <c r="WYU42" s="1"/>
      <c r="WYV42" s="1"/>
      <c r="WYW42" s="1"/>
      <c r="WYX42" s="1"/>
      <c r="WYY42" s="1"/>
      <c r="WYZ42" s="1"/>
      <c r="WZA42" s="1"/>
      <c r="WZB42" s="1"/>
      <c r="WZC42" s="1"/>
      <c r="WZD42" s="1"/>
      <c r="WZE42" s="1"/>
      <c r="WZF42" s="1"/>
      <c r="WZG42" s="1"/>
      <c r="WZH42" s="1"/>
      <c r="WZI42" s="1"/>
      <c r="WZJ42" s="1"/>
      <c r="WZK42" s="1"/>
      <c r="WZL42" s="1"/>
      <c r="WZM42" s="1"/>
      <c r="WZN42" s="1"/>
      <c r="WZO42" s="1"/>
      <c r="WZP42" s="1"/>
      <c r="WZQ42" s="1"/>
      <c r="WZR42" s="1"/>
      <c r="WZS42" s="1"/>
      <c r="WZT42" s="1"/>
      <c r="WZU42" s="1"/>
      <c r="WZV42" s="1"/>
      <c r="WZW42" s="1"/>
      <c r="WZX42" s="1"/>
      <c r="WZY42" s="1"/>
      <c r="WZZ42" s="1"/>
      <c r="XAA42" s="1"/>
      <c r="XAB42" s="1"/>
      <c r="XAC42" s="1"/>
      <c r="XAD42" s="1"/>
      <c r="XAE42" s="1"/>
      <c r="XAF42" s="1"/>
      <c r="XAG42" s="1"/>
      <c r="XAH42" s="1"/>
      <c r="XAI42" s="1"/>
      <c r="XAJ42" s="1"/>
      <c r="XAK42" s="1"/>
      <c r="XAL42" s="1"/>
      <c r="XAM42" s="1"/>
      <c r="XAN42" s="1"/>
      <c r="XAO42" s="1"/>
      <c r="XAP42" s="1"/>
      <c r="XAQ42" s="1"/>
      <c r="XAR42" s="1"/>
      <c r="XAS42" s="1"/>
      <c r="XAT42" s="1"/>
      <c r="XAU42" s="1"/>
      <c r="XAV42" s="1"/>
      <c r="XAW42" s="1"/>
      <c r="XAX42" s="1"/>
      <c r="XAY42" s="1"/>
      <c r="XAZ42" s="1"/>
      <c r="XBA42" s="1"/>
      <c r="XBB42" s="1"/>
      <c r="XBC42" s="1"/>
      <c r="XBD42" s="1"/>
      <c r="XBE42" s="1"/>
      <c r="XBF42" s="1"/>
      <c r="XBG42" s="1"/>
      <c r="XBH42" s="1"/>
      <c r="XBI42" s="1"/>
      <c r="XBJ42" s="1"/>
      <c r="XBK42" s="1"/>
      <c r="XBL42" s="1"/>
      <c r="XBM42" s="1"/>
      <c r="XBN42" s="1"/>
      <c r="XBO42" s="1"/>
      <c r="XBP42" s="1"/>
      <c r="XBQ42" s="1"/>
      <c r="XBR42" s="1"/>
      <c r="XBS42" s="1"/>
      <c r="XBT42" s="1"/>
      <c r="XBU42" s="1"/>
      <c r="XBV42" s="1"/>
      <c r="XBW42" s="1"/>
      <c r="XBX42" s="1"/>
      <c r="XBY42" s="1"/>
      <c r="XBZ42" s="1"/>
      <c r="XCA42" s="1"/>
      <c r="XCB42" s="1"/>
      <c r="XCC42" s="1"/>
      <c r="XCD42" s="1"/>
      <c r="XCE42" s="1"/>
      <c r="XCF42" s="1"/>
      <c r="XCG42" s="1"/>
      <c r="XCH42" s="1"/>
      <c r="XCI42" s="1"/>
      <c r="XCJ42" s="1"/>
      <c r="XCK42" s="1"/>
      <c r="XCL42" s="1"/>
      <c r="XCM42" s="1"/>
      <c r="XCN42" s="1"/>
      <c r="XCO42" s="1"/>
      <c r="XCP42" s="1"/>
      <c r="XCQ42" s="1"/>
      <c r="XCR42" s="1"/>
      <c r="XCS42" s="1"/>
      <c r="XCT42" s="1"/>
      <c r="XCU42" s="1"/>
      <c r="XCV42" s="1"/>
      <c r="XCW42" s="1"/>
      <c r="XCX42" s="1"/>
      <c r="XCY42" s="1"/>
      <c r="XCZ42" s="1"/>
      <c r="XDA42" s="1"/>
      <c r="XDB42" s="1"/>
      <c r="XDC42" s="1"/>
      <c r="XDD42" s="1"/>
      <c r="XDE42" s="1"/>
      <c r="XDF42" s="1"/>
      <c r="XDG42" s="1"/>
      <c r="XDH42" s="1"/>
      <c r="XDI42" s="1"/>
      <c r="XDJ42" s="1"/>
      <c r="XDK42" s="1"/>
      <c r="XDL42" s="1"/>
      <c r="XDM42" s="1"/>
      <c r="XDN42" s="1"/>
      <c r="XDO42" s="1"/>
      <c r="XDP42" s="1"/>
      <c r="XDQ42" s="1"/>
      <c r="XDR42" s="1"/>
      <c r="XDS42" s="1"/>
      <c r="XDT42" s="1"/>
      <c r="XDU42" s="1"/>
      <c r="XDV42" s="1"/>
      <c r="XDW42" s="1"/>
      <c r="XDX42" s="1"/>
      <c r="XDY42" s="1"/>
      <c r="XDZ42" s="1"/>
      <c r="XEA42" s="1"/>
      <c r="XEB42" s="1"/>
      <c r="XEC42" s="1"/>
      <c r="XED42" s="1"/>
      <c r="XEE42" s="1"/>
      <c r="XEF42" s="1"/>
      <c r="XEG42" s="1"/>
      <c r="XEH42" s="1"/>
      <c r="XEI42" s="1"/>
      <c r="XEJ42" s="1"/>
      <c r="XEK42" s="1"/>
      <c r="XEL42" s="1"/>
      <c r="XEM42" s="1"/>
      <c r="XEN42" s="1"/>
      <c r="XEO42" s="1"/>
      <c r="XEP42" s="1"/>
      <c r="XEQ42" s="1"/>
      <c r="XER42" s="1"/>
      <c r="XES42" s="1"/>
      <c r="XET42" s="1"/>
      <c r="XEU42" s="1"/>
      <c r="XEV42" s="1"/>
      <c r="XEW42" s="1"/>
      <c r="XEX42" s="1"/>
      <c r="XEY42" s="1"/>
      <c r="XEZ42" s="1"/>
      <c r="XFA42" s="1"/>
      <c r="XFB42" s="1"/>
      <c r="XFC42" s="1"/>
      <c r="XFD42" s="1"/>
    </row>
    <row r="43" s="18" customFormat="true" ht="12.75" hidden="false" customHeight="true" outlineLevel="0" collapsed="false">
      <c r="A43" s="1"/>
      <c r="B43" s="54" t="s">
        <v>14</v>
      </c>
      <c r="C43" s="58" t="s">
        <v>53</v>
      </c>
      <c r="D43" s="58"/>
      <c r="E43" s="58"/>
      <c r="F43" s="58"/>
      <c r="G43" s="58"/>
      <c r="H43" s="58"/>
      <c r="I43" s="59"/>
      <c r="J43" s="57" t="n">
        <f aca="false">ROUND($J$38*$I$43,2)</f>
        <v>0</v>
      </c>
      <c r="K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  <c r="WVQ43" s="1"/>
      <c r="WVR43" s="1"/>
      <c r="WVS43" s="1"/>
      <c r="WVT43" s="1"/>
      <c r="WVU43" s="1"/>
      <c r="WVV43" s="1"/>
      <c r="WVW43" s="1"/>
      <c r="WVX43" s="1"/>
      <c r="WVY43" s="1"/>
      <c r="WVZ43" s="1"/>
      <c r="WWA43" s="1"/>
      <c r="WWB43" s="1"/>
      <c r="WWC43" s="1"/>
      <c r="WWD43" s="1"/>
      <c r="WWE43" s="1"/>
      <c r="WWF43" s="1"/>
      <c r="WWG43" s="1"/>
      <c r="WWH43" s="1"/>
      <c r="WWI43" s="1"/>
      <c r="WWJ43" s="1"/>
      <c r="WWK43" s="1"/>
      <c r="WWL43" s="1"/>
      <c r="WWM43" s="1"/>
      <c r="WWN43" s="1"/>
      <c r="WWO43" s="1"/>
      <c r="WWP43" s="1"/>
      <c r="WWQ43" s="1"/>
      <c r="WWR43" s="1"/>
      <c r="WWS43" s="1"/>
      <c r="WWT43" s="1"/>
      <c r="WWU43" s="1"/>
      <c r="WWV43" s="1"/>
      <c r="WWW43" s="1"/>
      <c r="WWX43" s="1"/>
      <c r="WWY43" s="1"/>
      <c r="WWZ43" s="1"/>
      <c r="WXA43" s="1"/>
      <c r="WXB43" s="1"/>
      <c r="WXC43" s="1"/>
      <c r="WXD43" s="1"/>
      <c r="WXE43" s="1"/>
      <c r="WXF43" s="1"/>
      <c r="WXG43" s="1"/>
      <c r="WXH43" s="1"/>
      <c r="WXI43" s="1"/>
      <c r="WXJ43" s="1"/>
      <c r="WXK43" s="1"/>
      <c r="WXL43" s="1"/>
      <c r="WXM43" s="1"/>
      <c r="WXN43" s="1"/>
      <c r="WXO43" s="1"/>
      <c r="WXP43" s="1"/>
      <c r="WXQ43" s="1"/>
      <c r="WXR43" s="1"/>
      <c r="WXS43" s="1"/>
      <c r="WXT43" s="1"/>
      <c r="WXU43" s="1"/>
      <c r="WXV43" s="1"/>
      <c r="WXW43" s="1"/>
      <c r="WXX43" s="1"/>
      <c r="WXY43" s="1"/>
      <c r="WXZ43" s="1"/>
      <c r="WYA43" s="1"/>
      <c r="WYB43" s="1"/>
      <c r="WYC43" s="1"/>
      <c r="WYD43" s="1"/>
      <c r="WYE43" s="1"/>
      <c r="WYF43" s="1"/>
      <c r="WYG43" s="1"/>
      <c r="WYH43" s="1"/>
      <c r="WYI43" s="1"/>
      <c r="WYJ43" s="1"/>
      <c r="WYK43" s="1"/>
      <c r="WYL43" s="1"/>
      <c r="WYM43" s="1"/>
      <c r="WYN43" s="1"/>
      <c r="WYO43" s="1"/>
      <c r="WYP43" s="1"/>
      <c r="WYQ43" s="1"/>
      <c r="WYR43" s="1"/>
      <c r="WYS43" s="1"/>
      <c r="WYT43" s="1"/>
      <c r="WYU43" s="1"/>
      <c r="WYV43" s="1"/>
      <c r="WYW43" s="1"/>
      <c r="WYX43" s="1"/>
      <c r="WYY43" s="1"/>
      <c r="WYZ43" s="1"/>
      <c r="WZA43" s="1"/>
      <c r="WZB43" s="1"/>
      <c r="WZC43" s="1"/>
      <c r="WZD43" s="1"/>
      <c r="WZE43" s="1"/>
      <c r="WZF43" s="1"/>
      <c r="WZG43" s="1"/>
      <c r="WZH43" s="1"/>
      <c r="WZI43" s="1"/>
      <c r="WZJ43" s="1"/>
      <c r="WZK43" s="1"/>
      <c r="WZL43" s="1"/>
      <c r="WZM43" s="1"/>
      <c r="WZN43" s="1"/>
      <c r="WZO43" s="1"/>
      <c r="WZP43" s="1"/>
      <c r="WZQ43" s="1"/>
      <c r="WZR43" s="1"/>
      <c r="WZS43" s="1"/>
      <c r="WZT43" s="1"/>
      <c r="WZU43" s="1"/>
      <c r="WZV43" s="1"/>
      <c r="WZW43" s="1"/>
      <c r="WZX43" s="1"/>
      <c r="WZY43" s="1"/>
      <c r="WZZ43" s="1"/>
      <c r="XAA43" s="1"/>
      <c r="XAB43" s="1"/>
      <c r="XAC43" s="1"/>
      <c r="XAD43" s="1"/>
      <c r="XAE43" s="1"/>
      <c r="XAF43" s="1"/>
      <c r="XAG43" s="1"/>
      <c r="XAH43" s="1"/>
      <c r="XAI43" s="1"/>
      <c r="XAJ43" s="1"/>
      <c r="XAK43" s="1"/>
      <c r="XAL43" s="1"/>
      <c r="XAM43" s="1"/>
      <c r="XAN43" s="1"/>
      <c r="XAO43" s="1"/>
      <c r="XAP43" s="1"/>
      <c r="XAQ43" s="1"/>
      <c r="XAR43" s="1"/>
      <c r="XAS43" s="1"/>
      <c r="XAT43" s="1"/>
      <c r="XAU43" s="1"/>
      <c r="XAV43" s="1"/>
      <c r="XAW43" s="1"/>
      <c r="XAX43" s="1"/>
      <c r="XAY43" s="1"/>
      <c r="XAZ43" s="1"/>
      <c r="XBA43" s="1"/>
      <c r="XBB43" s="1"/>
      <c r="XBC43" s="1"/>
      <c r="XBD43" s="1"/>
      <c r="XBE43" s="1"/>
      <c r="XBF43" s="1"/>
      <c r="XBG43" s="1"/>
      <c r="XBH43" s="1"/>
      <c r="XBI43" s="1"/>
      <c r="XBJ43" s="1"/>
      <c r="XBK43" s="1"/>
      <c r="XBL43" s="1"/>
      <c r="XBM43" s="1"/>
      <c r="XBN43" s="1"/>
      <c r="XBO43" s="1"/>
      <c r="XBP43" s="1"/>
      <c r="XBQ43" s="1"/>
      <c r="XBR43" s="1"/>
      <c r="XBS43" s="1"/>
      <c r="XBT43" s="1"/>
      <c r="XBU43" s="1"/>
      <c r="XBV43" s="1"/>
      <c r="XBW43" s="1"/>
      <c r="XBX43" s="1"/>
      <c r="XBY43" s="1"/>
      <c r="XBZ43" s="1"/>
      <c r="XCA43" s="1"/>
      <c r="XCB43" s="1"/>
      <c r="XCC43" s="1"/>
      <c r="XCD43" s="1"/>
      <c r="XCE43" s="1"/>
      <c r="XCF43" s="1"/>
      <c r="XCG43" s="1"/>
      <c r="XCH43" s="1"/>
      <c r="XCI43" s="1"/>
      <c r="XCJ43" s="1"/>
      <c r="XCK43" s="1"/>
      <c r="XCL43" s="1"/>
      <c r="XCM43" s="1"/>
      <c r="XCN43" s="1"/>
      <c r="XCO43" s="1"/>
      <c r="XCP43" s="1"/>
      <c r="XCQ43" s="1"/>
      <c r="XCR43" s="1"/>
      <c r="XCS43" s="1"/>
      <c r="XCT43" s="1"/>
      <c r="XCU43" s="1"/>
      <c r="XCV43" s="1"/>
      <c r="XCW43" s="1"/>
      <c r="XCX43" s="1"/>
      <c r="XCY43" s="1"/>
      <c r="XCZ43" s="1"/>
      <c r="XDA43" s="1"/>
      <c r="XDB43" s="1"/>
      <c r="XDC43" s="1"/>
      <c r="XDD43" s="1"/>
      <c r="XDE43" s="1"/>
      <c r="XDF43" s="1"/>
      <c r="XDG43" s="1"/>
      <c r="XDH43" s="1"/>
      <c r="XDI43" s="1"/>
      <c r="XDJ43" s="1"/>
      <c r="XDK43" s="1"/>
      <c r="XDL43" s="1"/>
      <c r="XDM43" s="1"/>
      <c r="XDN43" s="1"/>
      <c r="XDO43" s="1"/>
      <c r="XDP43" s="1"/>
      <c r="XDQ43" s="1"/>
      <c r="XDR43" s="1"/>
      <c r="XDS43" s="1"/>
      <c r="XDT43" s="1"/>
      <c r="XDU43" s="1"/>
      <c r="XDV43" s="1"/>
      <c r="XDW43" s="1"/>
      <c r="XDX43" s="1"/>
      <c r="XDY43" s="1"/>
      <c r="XDZ43" s="1"/>
      <c r="XEA43" s="1"/>
      <c r="XEB43" s="1"/>
      <c r="XEC43" s="1"/>
      <c r="XED43" s="1"/>
      <c r="XEE43" s="1"/>
      <c r="XEF43" s="1"/>
      <c r="XEG43" s="1"/>
      <c r="XEH43" s="1"/>
      <c r="XEI43" s="1"/>
      <c r="XEJ43" s="1"/>
      <c r="XEK43" s="1"/>
      <c r="XEL43" s="1"/>
      <c r="XEM43" s="1"/>
      <c r="XEN43" s="1"/>
      <c r="XEO43" s="1"/>
      <c r="XEP43" s="1"/>
      <c r="XEQ43" s="1"/>
      <c r="XER43" s="1"/>
      <c r="XES43" s="1"/>
      <c r="XET43" s="1"/>
      <c r="XEU43" s="1"/>
      <c r="XEV43" s="1"/>
      <c r="XEW43" s="1"/>
      <c r="XEX43" s="1"/>
      <c r="XEY43" s="1"/>
      <c r="XEZ43" s="1"/>
      <c r="XFA43" s="1"/>
      <c r="XFB43" s="1"/>
      <c r="XFC43" s="1"/>
      <c r="XFD43" s="1"/>
    </row>
    <row r="44" s="18" customFormat="true" ht="12.75" hidden="false" customHeight="true" outlineLevel="0" collapsed="false">
      <c r="A44" s="1"/>
      <c r="B44" s="60" t="s">
        <v>54</v>
      </c>
      <c r="C44" s="60"/>
      <c r="D44" s="60"/>
      <c r="E44" s="60"/>
      <c r="F44" s="60"/>
      <c r="G44" s="60"/>
      <c r="H44" s="60"/>
      <c r="I44" s="60"/>
      <c r="J44" s="52" t="n">
        <f aca="false">ROUND(SUM(J42:J43),2)</f>
        <v>0</v>
      </c>
      <c r="K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  <c r="WVQ44" s="1"/>
      <c r="WVR44" s="1"/>
      <c r="WVS44" s="1"/>
      <c r="WVT44" s="1"/>
      <c r="WVU44" s="1"/>
      <c r="WVV44" s="1"/>
      <c r="WVW44" s="1"/>
      <c r="WVX44" s="1"/>
      <c r="WVY44" s="1"/>
      <c r="WVZ44" s="1"/>
      <c r="WWA44" s="1"/>
      <c r="WWB44" s="1"/>
      <c r="WWC44" s="1"/>
      <c r="WWD44" s="1"/>
      <c r="WWE44" s="1"/>
      <c r="WWF44" s="1"/>
      <c r="WWG44" s="1"/>
      <c r="WWH44" s="1"/>
      <c r="WWI44" s="1"/>
      <c r="WWJ44" s="1"/>
      <c r="WWK44" s="1"/>
      <c r="WWL44" s="1"/>
      <c r="WWM44" s="1"/>
      <c r="WWN44" s="1"/>
      <c r="WWO44" s="1"/>
      <c r="WWP44" s="1"/>
      <c r="WWQ44" s="1"/>
      <c r="WWR44" s="1"/>
      <c r="WWS44" s="1"/>
      <c r="WWT44" s="1"/>
      <c r="WWU44" s="1"/>
      <c r="WWV44" s="1"/>
      <c r="WWW44" s="1"/>
      <c r="WWX44" s="1"/>
      <c r="WWY44" s="1"/>
      <c r="WWZ44" s="1"/>
      <c r="WXA44" s="1"/>
      <c r="WXB44" s="1"/>
      <c r="WXC44" s="1"/>
      <c r="WXD44" s="1"/>
      <c r="WXE44" s="1"/>
      <c r="WXF44" s="1"/>
      <c r="WXG44" s="1"/>
      <c r="WXH44" s="1"/>
      <c r="WXI44" s="1"/>
      <c r="WXJ44" s="1"/>
      <c r="WXK44" s="1"/>
      <c r="WXL44" s="1"/>
      <c r="WXM44" s="1"/>
      <c r="WXN44" s="1"/>
      <c r="WXO44" s="1"/>
      <c r="WXP44" s="1"/>
      <c r="WXQ44" s="1"/>
      <c r="WXR44" s="1"/>
      <c r="WXS44" s="1"/>
      <c r="WXT44" s="1"/>
      <c r="WXU44" s="1"/>
      <c r="WXV44" s="1"/>
      <c r="WXW44" s="1"/>
      <c r="WXX44" s="1"/>
      <c r="WXY44" s="1"/>
      <c r="WXZ44" s="1"/>
      <c r="WYA44" s="1"/>
      <c r="WYB44" s="1"/>
      <c r="WYC44" s="1"/>
      <c r="WYD44" s="1"/>
      <c r="WYE44" s="1"/>
      <c r="WYF44" s="1"/>
      <c r="WYG44" s="1"/>
      <c r="WYH44" s="1"/>
      <c r="WYI44" s="1"/>
      <c r="WYJ44" s="1"/>
      <c r="WYK44" s="1"/>
      <c r="WYL44" s="1"/>
      <c r="WYM44" s="1"/>
      <c r="WYN44" s="1"/>
      <c r="WYO44" s="1"/>
      <c r="WYP44" s="1"/>
      <c r="WYQ44" s="1"/>
      <c r="WYR44" s="1"/>
      <c r="WYS44" s="1"/>
      <c r="WYT44" s="1"/>
      <c r="WYU44" s="1"/>
      <c r="WYV44" s="1"/>
      <c r="WYW44" s="1"/>
      <c r="WYX44" s="1"/>
      <c r="WYY44" s="1"/>
      <c r="WYZ44" s="1"/>
      <c r="WZA44" s="1"/>
      <c r="WZB44" s="1"/>
      <c r="WZC44" s="1"/>
      <c r="WZD44" s="1"/>
      <c r="WZE44" s="1"/>
      <c r="WZF44" s="1"/>
      <c r="WZG44" s="1"/>
      <c r="WZH44" s="1"/>
      <c r="WZI44" s="1"/>
      <c r="WZJ44" s="1"/>
      <c r="WZK44" s="1"/>
      <c r="WZL44" s="1"/>
      <c r="WZM44" s="1"/>
      <c r="WZN44" s="1"/>
      <c r="WZO44" s="1"/>
      <c r="WZP44" s="1"/>
      <c r="WZQ44" s="1"/>
      <c r="WZR44" s="1"/>
      <c r="WZS44" s="1"/>
      <c r="WZT44" s="1"/>
      <c r="WZU44" s="1"/>
      <c r="WZV44" s="1"/>
      <c r="WZW44" s="1"/>
      <c r="WZX44" s="1"/>
      <c r="WZY44" s="1"/>
      <c r="WZZ44" s="1"/>
      <c r="XAA44" s="1"/>
      <c r="XAB44" s="1"/>
      <c r="XAC44" s="1"/>
      <c r="XAD44" s="1"/>
      <c r="XAE44" s="1"/>
      <c r="XAF44" s="1"/>
      <c r="XAG44" s="1"/>
      <c r="XAH44" s="1"/>
      <c r="XAI44" s="1"/>
      <c r="XAJ44" s="1"/>
      <c r="XAK44" s="1"/>
      <c r="XAL44" s="1"/>
      <c r="XAM44" s="1"/>
      <c r="XAN44" s="1"/>
      <c r="XAO44" s="1"/>
      <c r="XAP44" s="1"/>
      <c r="XAQ44" s="1"/>
      <c r="XAR44" s="1"/>
      <c r="XAS44" s="1"/>
      <c r="XAT44" s="1"/>
      <c r="XAU44" s="1"/>
      <c r="XAV44" s="1"/>
      <c r="XAW44" s="1"/>
      <c r="XAX44" s="1"/>
      <c r="XAY44" s="1"/>
      <c r="XAZ44" s="1"/>
      <c r="XBA44" s="1"/>
      <c r="XBB44" s="1"/>
      <c r="XBC44" s="1"/>
      <c r="XBD44" s="1"/>
      <c r="XBE44" s="1"/>
      <c r="XBF44" s="1"/>
      <c r="XBG44" s="1"/>
      <c r="XBH44" s="1"/>
      <c r="XBI44" s="1"/>
      <c r="XBJ44" s="1"/>
      <c r="XBK44" s="1"/>
      <c r="XBL44" s="1"/>
      <c r="XBM44" s="1"/>
      <c r="XBN44" s="1"/>
      <c r="XBO44" s="1"/>
      <c r="XBP44" s="1"/>
      <c r="XBQ44" s="1"/>
      <c r="XBR44" s="1"/>
      <c r="XBS44" s="1"/>
      <c r="XBT44" s="1"/>
      <c r="XBU44" s="1"/>
      <c r="XBV44" s="1"/>
      <c r="XBW44" s="1"/>
      <c r="XBX44" s="1"/>
      <c r="XBY44" s="1"/>
      <c r="XBZ44" s="1"/>
      <c r="XCA44" s="1"/>
      <c r="XCB44" s="1"/>
      <c r="XCC44" s="1"/>
      <c r="XCD44" s="1"/>
      <c r="XCE44" s="1"/>
      <c r="XCF44" s="1"/>
      <c r="XCG44" s="1"/>
      <c r="XCH44" s="1"/>
      <c r="XCI44" s="1"/>
      <c r="XCJ44" s="1"/>
      <c r="XCK44" s="1"/>
      <c r="XCL44" s="1"/>
      <c r="XCM44" s="1"/>
      <c r="XCN44" s="1"/>
      <c r="XCO44" s="1"/>
      <c r="XCP44" s="1"/>
      <c r="XCQ44" s="1"/>
      <c r="XCR44" s="1"/>
      <c r="XCS44" s="1"/>
      <c r="XCT44" s="1"/>
      <c r="XCU44" s="1"/>
      <c r="XCV44" s="1"/>
      <c r="XCW44" s="1"/>
      <c r="XCX44" s="1"/>
      <c r="XCY44" s="1"/>
      <c r="XCZ44" s="1"/>
      <c r="XDA44" s="1"/>
      <c r="XDB44" s="1"/>
      <c r="XDC44" s="1"/>
      <c r="XDD44" s="1"/>
      <c r="XDE44" s="1"/>
      <c r="XDF44" s="1"/>
      <c r="XDG44" s="1"/>
      <c r="XDH44" s="1"/>
      <c r="XDI44" s="1"/>
      <c r="XDJ44" s="1"/>
      <c r="XDK44" s="1"/>
      <c r="XDL44" s="1"/>
      <c r="XDM44" s="1"/>
      <c r="XDN44" s="1"/>
      <c r="XDO44" s="1"/>
      <c r="XDP44" s="1"/>
      <c r="XDQ44" s="1"/>
      <c r="XDR44" s="1"/>
      <c r="XDS44" s="1"/>
      <c r="XDT44" s="1"/>
      <c r="XDU44" s="1"/>
      <c r="XDV44" s="1"/>
      <c r="XDW44" s="1"/>
      <c r="XDX44" s="1"/>
      <c r="XDY44" s="1"/>
      <c r="XDZ44" s="1"/>
      <c r="XEA44" s="1"/>
      <c r="XEB44" s="1"/>
      <c r="XEC44" s="1"/>
      <c r="XED44" s="1"/>
      <c r="XEE44" s="1"/>
      <c r="XEF44" s="1"/>
      <c r="XEG44" s="1"/>
      <c r="XEH44" s="1"/>
      <c r="XEI44" s="1"/>
      <c r="XEJ44" s="1"/>
      <c r="XEK44" s="1"/>
      <c r="XEL44" s="1"/>
      <c r="XEM44" s="1"/>
      <c r="XEN44" s="1"/>
      <c r="XEO44" s="1"/>
      <c r="XEP44" s="1"/>
      <c r="XEQ44" s="1"/>
      <c r="XER44" s="1"/>
      <c r="XES44" s="1"/>
      <c r="XET44" s="1"/>
      <c r="XEU44" s="1"/>
      <c r="XEV44" s="1"/>
      <c r="XEW44" s="1"/>
      <c r="XEX44" s="1"/>
      <c r="XEY44" s="1"/>
      <c r="XEZ44" s="1"/>
      <c r="XFA44" s="1"/>
      <c r="XFB44" s="1"/>
      <c r="XFC44" s="1"/>
      <c r="XFD44" s="1"/>
    </row>
    <row r="45" s="18" customFormat="true" ht="12.75" hidden="false" customHeight="true" outlineLevel="0" collapsed="false">
      <c r="A45" s="1"/>
      <c r="B45" s="61" t="s">
        <v>55</v>
      </c>
      <c r="C45" s="61"/>
      <c r="D45" s="61"/>
      <c r="E45" s="61"/>
      <c r="F45" s="61"/>
      <c r="G45" s="61"/>
      <c r="H45" s="61"/>
      <c r="I45" s="62"/>
      <c r="J45" s="63" t="n">
        <f aca="false">ROUND($J$44*$I$59,2)</f>
        <v>0</v>
      </c>
      <c r="K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  <c r="WVQ45" s="1"/>
      <c r="WVR45" s="1"/>
      <c r="WVS45" s="1"/>
      <c r="WVT45" s="1"/>
      <c r="WVU45" s="1"/>
      <c r="WVV45" s="1"/>
      <c r="WVW45" s="1"/>
      <c r="WVX45" s="1"/>
      <c r="WVY45" s="1"/>
      <c r="WVZ45" s="1"/>
      <c r="WWA45" s="1"/>
      <c r="WWB45" s="1"/>
      <c r="WWC45" s="1"/>
      <c r="WWD45" s="1"/>
      <c r="WWE45" s="1"/>
      <c r="WWF45" s="1"/>
      <c r="WWG45" s="1"/>
      <c r="WWH45" s="1"/>
      <c r="WWI45" s="1"/>
      <c r="WWJ45" s="1"/>
      <c r="WWK45" s="1"/>
      <c r="WWL45" s="1"/>
      <c r="WWM45" s="1"/>
      <c r="WWN45" s="1"/>
      <c r="WWO45" s="1"/>
      <c r="WWP45" s="1"/>
      <c r="WWQ45" s="1"/>
      <c r="WWR45" s="1"/>
      <c r="WWS45" s="1"/>
      <c r="WWT45" s="1"/>
      <c r="WWU45" s="1"/>
      <c r="WWV45" s="1"/>
      <c r="WWW45" s="1"/>
      <c r="WWX45" s="1"/>
      <c r="WWY45" s="1"/>
      <c r="WWZ45" s="1"/>
      <c r="WXA45" s="1"/>
      <c r="WXB45" s="1"/>
      <c r="WXC45" s="1"/>
      <c r="WXD45" s="1"/>
      <c r="WXE45" s="1"/>
      <c r="WXF45" s="1"/>
      <c r="WXG45" s="1"/>
      <c r="WXH45" s="1"/>
      <c r="WXI45" s="1"/>
      <c r="WXJ45" s="1"/>
      <c r="WXK45" s="1"/>
      <c r="WXL45" s="1"/>
      <c r="WXM45" s="1"/>
      <c r="WXN45" s="1"/>
      <c r="WXO45" s="1"/>
      <c r="WXP45" s="1"/>
      <c r="WXQ45" s="1"/>
      <c r="WXR45" s="1"/>
      <c r="WXS45" s="1"/>
      <c r="WXT45" s="1"/>
      <c r="WXU45" s="1"/>
      <c r="WXV45" s="1"/>
      <c r="WXW45" s="1"/>
      <c r="WXX45" s="1"/>
      <c r="WXY45" s="1"/>
      <c r="WXZ45" s="1"/>
      <c r="WYA45" s="1"/>
      <c r="WYB45" s="1"/>
      <c r="WYC45" s="1"/>
      <c r="WYD45" s="1"/>
      <c r="WYE45" s="1"/>
      <c r="WYF45" s="1"/>
      <c r="WYG45" s="1"/>
      <c r="WYH45" s="1"/>
      <c r="WYI45" s="1"/>
      <c r="WYJ45" s="1"/>
      <c r="WYK45" s="1"/>
      <c r="WYL45" s="1"/>
      <c r="WYM45" s="1"/>
      <c r="WYN45" s="1"/>
      <c r="WYO45" s="1"/>
      <c r="WYP45" s="1"/>
      <c r="WYQ45" s="1"/>
      <c r="WYR45" s="1"/>
      <c r="WYS45" s="1"/>
      <c r="WYT45" s="1"/>
      <c r="WYU45" s="1"/>
      <c r="WYV45" s="1"/>
      <c r="WYW45" s="1"/>
      <c r="WYX45" s="1"/>
      <c r="WYY45" s="1"/>
      <c r="WYZ45" s="1"/>
      <c r="WZA45" s="1"/>
      <c r="WZB45" s="1"/>
      <c r="WZC45" s="1"/>
      <c r="WZD45" s="1"/>
      <c r="WZE45" s="1"/>
      <c r="WZF45" s="1"/>
      <c r="WZG45" s="1"/>
      <c r="WZH45" s="1"/>
      <c r="WZI45" s="1"/>
      <c r="WZJ45" s="1"/>
      <c r="WZK45" s="1"/>
      <c r="WZL45" s="1"/>
      <c r="WZM45" s="1"/>
      <c r="WZN45" s="1"/>
      <c r="WZO45" s="1"/>
      <c r="WZP45" s="1"/>
      <c r="WZQ45" s="1"/>
      <c r="WZR45" s="1"/>
      <c r="WZS45" s="1"/>
      <c r="WZT45" s="1"/>
      <c r="WZU45" s="1"/>
      <c r="WZV45" s="1"/>
      <c r="WZW45" s="1"/>
      <c r="WZX45" s="1"/>
      <c r="WZY45" s="1"/>
      <c r="WZZ45" s="1"/>
      <c r="XAA45" s="1"/>
      <c r="XAB45" s="1"/>
      <c r="XAC45" s="1"/>
      <c r="XAD45" s="1"/>
      <c r="XAE45" s="1"/>
      <c r="XAF45" s="1"/>
      <c r="XAG45" s="1"/>
      <c r="XAH45" s="1"/>
      <c r="XAI45" s="1"/>
      <c r="XAJ45" s="1"/>
      <c r="XAK45" s="1"/>
      <c r="XAL45" s="1"/>
      <c r="XAM45" s="1"/>
      <c r="XAN45" s="1"/>
      <c r="XAO45" s="1"/>
      <c r="XAP45" s="1"/>
      <c r="XAQ45" s="1"/>
      <c r="XAR45" s="1"/>
      <c r="XAS45" s="1"/>
      <c r="XAT45" s="1"/>
      <c r="XAU45" s="1"/>
      <c r="XAV45" s="1"/>
      <c r="XAW45" s="1"/>
      <c r="XAX45" s="1"/>
      <c r="XAY45" s="1"/>
      <c r="XAZ45" s="1"/>
      <c r="XBA45" s="1"/>
      <c r="XBB45" s="1"/>
      <c r="XBC45" s="1"/>
      <c r="XBD45" s="1"/>
      <c r="XBE45" s="1"/>
      <c r="XBF45" s="1"/>
      <c r="XBG45" s="1"/>
      <c r="XBH45" s="1"/>
      <c r="XBI45" s="1"/>
      <c r="XBJ45" s="1"/>
      <c r="XBK45" s="1"/>
      <c r="XBL45" s="1"/>
      <c r="XBM45" s="1"/>
      <c r="XBN45" s="1"/>
      <c r="XBO45" s="1"/>
      <c r="XBP45" s="1"/>
      <c r="XBQ45" s="1"/>
      <c r="XBR45" s="1"/>
      <c r="XBS45" s="1"/>
      <c r="XBT45" s="1"/>
      <c r="XBU45" s="1"/>
      <c r="XBV45" s="1"/>
      <c r="XBW45" s="1"/>
      <c r="XBX45" s="1"/>
      <c r="XBY45" s="1"/>
      <c r="XBZ45" s="1"/>
      <c r="XCA45" s="1"/>
      <c r="XCB45" s="1"/>
      <c r="XCC45" s="1"/>
      <c r="XCD45" s="1"/>
      <c r="XCE45" s="1"/>
      <c r="XCF45" s="1"/>
      <c r="XCG45" s="1"/>
      <c r="XCH45" s="1"/>
      <c r="XCI45" s="1"/>
      <c r="XCJ45" s="1"/>
      <c r="XCK45" s="1"/>
      <c r="XCL45" s="1"/>
      <c r="XCM45" s="1"/>
      <c r="XCN45" s="1"/>
      <c r="XCO45" s="1"/>
      <c r="XCP45" s="1"/>
      <c r="XCQ45" s="1"/>
      <c r="XCR45" s="1"/>
      <c r="XCS45" s="1"/>
      <c r="XCT45" s="1"/>
      <c r="XCU45" s="1"/>
      <c r="XCV45" s="1"/>
      <c r="XCW45" s="1"/>
      <c r="XCX45" s="1"/>
      <c r="XCY45" s="1"/>
      <c r="XCZ45" s="1"/>
      <c r="XDA45" s="1"/>
      <c r="XDB45" s="1"/>
      <c r="XDC45" s="1"/>
      <c r="XDD45" s="1"/>
      <c r="XDE45" s="1"/>
      <c r="XDF45" s="1"/>
      <c r="XDG45" s="1"/>
      <c r="XDH45" s="1"/>
      <c r="XDI45" s="1"/>
      <c r="XDJ45" s="1"/>
      <c r="XDK45" s="1"/>
      <c r="XDL45" s="1"/>
      <c r="XDM45" s="1"/>
      <c r="XDN45" s="1"/>
      <c r="XDO45" s="1"/>
      <c r="XDP45" s="1"/>
      <c r="XDQ45" s="1"/>
      <c r="XDR45" s="1"/>
      <c r="XDS45" s="1"/>
      <c r="XDT45" s="1"/>
      <c r="XDU45" s="1"/>
      <c r="XDV45" s="1"/>
      <c r="XDW45" s="1"/>
      <c r="XDX45" s="1"/>
      <c r="XDY45" s="1"/>
      <c r="XDZ45" s="1"/>
      <c r="XEA45" s="1"/>
      <c r="XEB45" s="1"/>
      <c r="XEC45" s="1"/>
      <c r="XED45" s="1"/>
      <c r="XEE45" s="1"/>
      <c r="XEF45" s="1"/>
      <c r="XEG45" s="1"/>
      <c r="XEH45" s="1"/>
      <c r="XEI45" s="1"/>
      <c r="XEJ45" s="1"/>
      <c r="XEK45" s="1"/>
      <c r="XEL45" s="1"/>
      <c r="XEM45" s="1"/>
      <c r="XEN45" s="1"/>
      <c r="XEO45" s="1"/>
      <c r="XEP45" s="1"/>
      <c r="XEQ45" s="1"/>
      <c r="XER45" s="1"/>
      <c r="XES45" s="1"/>
      <c r="XET45" s="1"/>
      <c r="XEU45" s="1"/>
      <c r="XEV45" s="1"/>
      <c r="XEW45" s="1"/>
      <c r="XEX45" s="1"/>
      <c r="XEY45" s="1"/>
      <c r="XEZ45" s="1"/>
      <c r="XFA45" s="1"/>
      <c r="XFB45" s="1"/>
      <c r="XFC45" s="1"/>
      <c r="XFD45" s="1"/>
    </row>
    <row r="46" s="18" customFormat="true" ht="12.75" hidden="false" customHeight="false" outlineLevel="0" collapsed="false">
      <c r="A46" s="1"/>
      <c r="B46" s="64" t="s">
        <v>56</v>
      </c>
      <c r="C46" s="64"/>
      <c r="D46" s="64"/>
      <c r="E46" s="64"/>
      <c r="F46" s="64"/>
      <c r="G46" s="64"/>
      <c r="H46" s="64"/>
      <c r="I46" s="64"/>
      <c r="J46" s="65" t="n">
        <f aca="false">ROUND($J$44+$J$45,2)</f>
        <v>0</v>
      </c>
      <c r="K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  <c r="WVQ46" s="1"/>
      <c r="WVR46" s="1"/>
      <c r="WVS46" s="1"/>
      <c r="WVT46" s="1"/>
      <c r="WVU46" s="1"/>
      <c r="WVV46" s="1"/>
      <c r="WVW46" s="1"/>
      <c r="WVX46" s="1"/>
      <c r="WVY46" s="1"/>
      <c r="WVZ46" s="1"/>
      <c r="WWA46" s="1"/>
      <c r="WWB46" s="1"/>
      <c r="WWC46" s="1"/>
      <c r="WWD46" s="1"/>
      <c r="WWE46" s="1"/>
      <c r="WWF46" s="1"/>
      <c r="WWG46" s="1"/>
      <c r="WWH46" s="1"/>
      <c r="WWI46" s="1"/>
      <c r="WWJ46" s="1"/>
      <c r="WWK46" s="1"/>
      <c r="WWL46" s="1"/>
      <c r="WWM46" s="1"/>
      <c r="WWN46" s="1"/>
      <c r="WWO46" s="1"/>
      <c r="WWP46" s="1"/>
      <c r="WWQ46" s="1"/>
      <c r="WWR46" s="1"/>
      <c r="WWS46" s="1"/>
      <c r="WWT46" s="1"/>
      <c r="WWU46" s="1"/>
      <c r="WWV46" s="1"/>
      <c r="WWW46" s="1"/>
      <c r="WWX46" s="1"/>
      <c r="WWY46" s="1"/>
      <c r="WWZ46" s="1"/>
      <c r="WXA46" s="1"/>
      <c r="WXB46" s="1"/>
      <c r="WXC46" s="1"/>
      <c r="WXD46" s="1"/>
      <c r="WXE46" s="1"/>
      <c r="WXF46" s="1"/>
      <c r="WXG46" s="1"/>
      <c r="WXH46" s="1"/>
      <c r="WXI46" s="1"/>
      <c r="WXJ46" s="1"/>
      <c r="WXK46" s="1"/>
      <c r="WXL46" s="1"/>
      <c r="WXM46" s="1"/>
      <c r="WXN46" s="1"/>
      <c r="WXO46" s="1"/>
      <c r="WXP46" s="1"/>
      <c r="WXQ46" s="1"/>
      <c r="WXR46" s="1"/>
      <c r="WXS46" s="1"/>
      <c r="WXT46" s="1"/>
      <c r="WXU46" s="1"/>
      <c r="WXV46" s="1"/>
      <c r="WXW46" s="1"/>
      <c r="WXX46" s="1"/>
      <c r="WXY46" s="1"/>
      <c r="WXZ46" s="1"/>
      <c r="WYA46" s="1"/>
      <c r="WYB46" s="1"/>
      <c r="WYC46" s="1"/>
      <c r="WYD46" s="1"/>
      <c r="WYE46" s="1"/>
      <c r="WYF46" s="1"/>
      <c r="WYG46" s="1"/>
      <c r="WYH46" s="1"/>
      <c r="WYI46" s="1"/>
      <c r="WYJ46" s="1"/>
      <c r="WYK46" s="1"/>
      <c r="WYL46" s="1"/>
      <c r="WYM46" s="1"/>
      <c r="WYN46" s="1"/>
      <c r="WYO46" s="1"/>
      <c r="WYP46" s="1"/>
      <c r="WYQ46" s="1"/>
      <c r="WYR46" s="1"/>
      <c r="WYS46" s="1"/>
      <c r="WYT46" s="1"/>
      <c r="WYU46" s="1"/>
      <c r="WYV46" s="1"/>
      <c r="WYW46" s="1"/>
      <c r="WYX46" s="1"/>
      <c r="WYY46" s="1"/>
      <c r="WYZ46" s="1"/>
      <c r="WZA46" s="1"/>
      <c r="WZB46" s="1"/>
      <c r="WZC46" s="1"/>
      <c r="WZD46" s="1"/>
      <c r="WZE46" s="1"/>
      <c r="WZF46" s="1"/>
      <c r="WZG46" s="1"/>
      <c r="WZH46" s="1"/>
      <c r="WZI46" s="1"/>
      <c r="WZJ46" s="1"/>
      <c r="WZK46" s="1"/>
      <c r="WZL46" s="1"/>
      <c r="WZM46" s="1"/>
      <c r="WZN46" s="1"/>
      <c r="WZO46" s="1"/>
      <c r="WZP46" s="1"/>
      <c r="WZQ46" s="1"/>
      <c r="WZR46" s="1"/>
      <c r="WZS46" s="1"/>
      <c r="WZT46" s="1"/>
      <c r="WZU46" s="1"/>
      <c r="WZV46" s="1"/>
      <c r="WZW46" s="1"/>
      <c r="WZX46" s="1"/>
      <c r="WZY46" s="1"/>
      <c r="WZZ46" s="1"/>
      <c r="XAA46" s="1"/>
      <c r="XAB46" s="1"/>
      <c r="XAC46" s="1"/>
      <c r="XAD46" s="1"/>
      <c r="XAE46" s="1"/>
      <c r="XAF46" s="1"/>
      <c r="XAG46" s="1"/>
      <c r="XAH46" s="1"/>
      <c r="XAI46" s="1"/>
      <c r="XAJ46" s="1"/>
      <c r="XAK46" s="1"/>
      <c r="XAL46" s="1"/>
      <c r="XAM46" s="1"/>
      <c r="XAN46" s="1"/>
      <c r="XAO46" s="1"/>
      <c r="XAP46" s="1"/>
      <c r="XAQ46" s="1"/>
      <c r="XAR46" s="1"/>
      <c r="XAS46" s="1"/>
      <c r="XAT46" s="1"/>
      <c r="XAU46" s="1"/>
      <c r="XAV46" s="1"/>
      <c r="XAW46" s="1"/>
      <c r="XAX46" s="1"/>
      <c r="XAY46" s="1"/>
      <c r="XAZ46" s="1"/>
      <c r="XBA46" s="1"/>
      <c r="XBB46" s="1"/>
      <c r="XBC46" s="1"/>
      <c r="XBD46" s="1"/>
      <c r="XBE46" s="1"/>
      <c r="XBF46" s="1"/>
      <c r="XBG46" s="1"/>
      <c r="XBH46" s="1"/>
      <c r="XBI46" s="1"/>
      <c r="XBJ46" s="1"/>
      <c r="XBK46" s="1"/>
      <c r="XBL46" s="1"/>
      <c r="XBM46" s="1"/>
      <c r="XBN46" s="1"/>
      <c r="XBO46" s="1"/>
      <c r="XBP46" s="1"/>
      <c r="XBQ46" s="1"/>
      <c r="XBR46" s="1"/>
      <c r="XBS46" s="1"/>
      <c r="XBT46" s="1"/>
      <c r="XBU46" s="1"/>
      <c r="XBV46" s="1"/>
      <c r="XBW46" s="1"/>
      <c r="XBX46" s="1"/>
      <c r="XBY46" s="1"/>
      <c r="XBZ46" s="1"/>
      <c r="XCA46" s="1"/>
      <c r="XCB46" s="1"/>
      <c r="XCC46" s="1"/>
      <c r="XCD46" s="1"/>
      <c r="XCE46" s="1"/>
      <c r="XCF46" s="1"/>
      <c r="XCG46" s="1"/>
      <c r="XCH46" s="1"/>
      <c r="XCI46" s="1"/>
      <c r="XCJ46" s="1"/>
      <c r="XCK46" s="1"/>
      <c r="XCL46" s="1"/>
      <c r="XCM46" s="1"/>
      <c r="XCN46" s="1"/>
      <c r="XCO46" s="1"/>
      <c r="XCP46" s="1"/>
      <c r="XCQ46" s="1"/>
      <c r="XCR46" s="1"/>
      <c r="XCS46" s="1"/>
      <c r="XCT46" s="1"/>
      <c r="XCU46" s="1"/>
      <c r="XCV46" s="1"/>
      <c r="XCW46" s="1"/>
      <c r="XCX46" s="1"/>
      <c r="XCY46" s="1"/>
      <c r="XCZ46" s="1"/>
      <c r="XDA46" s="1"/>
      <c r="XDB46" s="1"/>
      <c r="XDC46" s="1"/>
      <c r="XDD46" s="1"/>
      <c r="XDE46" s="1"/>
      <c r="XDF46" s="1"/>
      <c r="XDG46" s="1"/>
      <c r="XDH46" s="1"/>
      <c r="XDI46" s="1"/>
      <c r="XDJ46" s="1"/>
      <c r="XDK46" s="1"/>
      <c r="XDL46" s="1"/>
      <c r="XDM46" s="1"/>
      <c r="XDN46" s="1"/>
      <c r="XDO46" s="1"/>
      <c r="XDP46" s="1"/>
      <c r="XDQ46" s="1"/>
      <c r="XDR46" s="1"/>
      <c r="XDS46" s="1"/>
      <c r="XDT46" s="1"/>
      <c r="XDU46" s="1"/>
      <c r="XDV46" s="1"/>
      <c r="XDW46" s="1"/>
      <c r="XDX46" s="1"/>
      <c r="XDY46" s="1"/>
      <c r="XDZ46" s="1"/>
      <c r="XEA46" s="1"/>
      <c r="XEB46" s="1"/>
      <c r="XEC46" s="1"/>
      <c r="XED46" s="1"/>
      <c r="XEE46" s="1"/>
      <c r="XEF46" s="1"/>
      <c r="XEG46" s="1"/>
      <c r="XEH46" s="1"/>
      <c r="XEI46" s="1"/>
      <c r="XEJ46" s="1"/>
      <c r="XEK46" s="1"/>
      <c r="XEL46" s="1"/>
      <c r="XEM46" s="1"/>
      <c r="XEN46" s="1"/>
      <c r="XEO46" s="1"/>
      <c r="XEP46" s="1"/>
      <c r="XEQ46" s="1"/>
      <c r="XER46" s="1"/>
      <c r="XES46" s="1"/>
      <c r="XET46" s="1"/>
      <c r="XEU46" s="1"/>
      <c r="XEV46" s="1"/>
      <c r="XEW46" s="1"/>
      <c r="XEX46" s="1"/>
      <c r="XEY46" s="1"/>
      <c r="XEZ46" s="1"/>
      <c r="XFA46" s="1"/>
      <c r="XFB46" s="1"/>
      <c r="XFC46" s="1"/>
      <c r="XFD46" s="1"/>
    </row>
    <row r="47" s="18" customFormat="true" ht="12.75" hidden="false" customHeight="false" outlineLevel="0" collapsed="false">
      <c r="A47" s="1"/>
      <c r="B47" s="26"/>
      <c r="C47" s="1"/>
      <c r="D47" s="1"/>
      <c r="E47" s="1"/>
      <c r="F47" s="26"/>
      <c r="G47" s="1"/>
      <c r="H47" s="1"/>
      <c r="I47" s="1"/>
      <c r="J47" s="26"/>
      <c r="K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  <c r="WVQ47" s="1"/>
      <c r="WVR47" s="1"/>
      <c r="WVS47" s="1"/>
      <c r="WVT47" s="1"/>
      <c r="WVU47" s="1"/>
      <c r="WVV47" s="1"/>
      <c r="WVW47" s="1"/>
      <c r="WVX47" s="1"/>
      <c r="WVY47" s="1"/>
      <c r="WVZ47" s="1"/>
      <c r="WWA47" s="1"/>
      <c r="WWB47" s="1"/>
      <c r="WWC47" s="1"/>
      <c r="WWD47" s="1"/>
      <c r="WWE47" s="1"/>
      <c r="WWF47" s="1"/>
      <c r="WWG47" s="1"/>
      <c r="WWH47" s="1"/>
      <c r="WWI47" s="1"/>
      <c r="WWJ47" s="1"/>
      <c r="WWK47" s="1"/>
      <c r="WWL47" s="1"/>
      <c r="WWM47" s="1"/>
      <c r="WWN47" s="1"/>
      <c r="WWO47" s="1"/>
      <c r="WWP47" s="1"/>
      <c r="WWQ47" s="1"/>
      <c r="WWR47" s="1"/>
      <c r="WWS47" s="1"/>
      <c r="WWT47" s="1"/>
      <c r="WWU47" s="1"/>
      <c r="WWV47" s="1"/>
      <c r="WWW47" s="1"/>
      <c r="WWX47" s="1"/>
      <c r="WWY47" s="1"/>
      <c r="WWZ47" s="1"/>
      <c r="WXA47" s="1"/>
      <c r="WXB47" s="1"/>
      <c r="WXC47" s="1"/>
      <c r="WXD47" s="1"/>
      <c r="WXE47" s="1"/>
      <c r="WXF47" s="1"/>
      <c r="WXG47" s="1"/>
      <c r="WXH47" s="1"/>
      <c r="WXI47" s="1"/>
      <c r="WXJ47" s="1"/>
      <c r="WXK47" s="1"/>
      <c r="WXL47" s="1"/>
      <c r="WXM47" s="1"/>
      <c r="WXN47" s="1"/>
      <c r="WXO47" s="1"/>
      <c r="WXP47" s="1"/>
      <c r="WXQ47" s="1"/>
      <c r="WXR47" s="1"/>
      <c r="WXS47" s="1"/>
      <c r="WXT47" s="1"/>
      <c r="WXU47" s="1"/>
      <c r="WXV47" s="1"/>
      <c r="WXW47" s="1"/>
      <c r="WXX47" s="1"/>
      <c r="WXY47" s="1"/>
      <c r="WXZ47" s="1"/>
      <c r="WYA47" s="1"/>
      <c r="WYB47" s="1"/>
      <c r="WYC47" s="1"/>
      <c r="WYD47" s="1"/>
      <c r="WYE47" s="1"/>
      <c r="WYF47" s="1"/>
      <c r="WYG47" s="1"/>
      <c r="WYH47" s="1"/>
      <c r="WYI47" s="1"/>
      <c r="WYJ47" s="1"/>
      <c r="WYK47" s="1"/>
      <c r="WYL47" s="1"/>
      <c r="WYM47" s="1"/>
      <c r="WYN47" s="1"/>
      <c r="WYO47" s="1"/>
      <c r="WYP47" s="1"/>
      <c r="WYQ47" s="1"/>
      <c r="WYR47" s="1"/>
      <c r="WYS47" s="1"/>
      <c r="WYT47" s="1"/>
      <c r="WYU47" s="1"/>
      <c r="WYV47" s="1"/>
      <c r="WYW47" s="1"/>
      <c r="WYX47" s="1"/>
      <c r="WYY47" s="1"/>
      <c r="WYZ47" s="1"/>
      <c r="WZA47" s="1"/>
      <c r="WZB47" s="1"/>
      <c r="WZC47" s="1"/>
      <c r="WZD47" s="1"/>
      <c r="WZE47" s="1"/>
      <c r="WZF47" s="1"/>
      <c r="WZG47" s="1"/>
      <c r="WZH47" s="1"/>
      <c r="WZI47" s="1"/>
      <c r="WZJ47" s="1"/>
      <c r="WZK47" s="1"/>
      <c r="WZL47" s="1"/>
      <c r="WZM47" s="1"/>
      <c r="WZN47" s="1"/>
      <c r="WZO47" s="1"/>
      <c r="WZP47" s="1"/>
      <c r="WZQ47" s="1"/>
      <c r="WZR47" s="1"/>
      <c r="WZS47" s="1"/>
      <c r="WZT47" s="1"/>
      <c r="WZU47" s="1"/>
      <c r="WZV47" s="1"/>
      <c r="WZW47" s="1"/>
      <c r="WZX47" s="1"/>
      <c r="WZY47" s="1"/>
      <c r="WZZ47" s="1"/>
      <c r="XAA47" s="1"/>
      <c r="XAB47" s="1"/>
      <c r="XAC47" s="1"/>
      <c r="XAD47" s="1"/>
      <c r="XAE47" s="1"/>
      <c r="XAF47" s="1"/>
      <c r="XAG47" s="1"/>
      <c r="XAH47" s="1"/>
      <c r="XAI47" s="1"/>
      <c r="XAJ47" s="1"/>
      <c r="XAK47" s="1"/>
      <c r="XAL47" s="1"/>
      <c r="XAM47" s="1"/>
      <c r="XAN47" s="1"/>
      <c r="XAO47" s="1"/>
      <c r="XAP47" s="1"/>
      <c r="XAQ47" s="1"/>
      <c r="XAR47" s="1"/>
      <c r="XAS47" s="1"/>
      <c r="XAT47" s="1"/>
      <c r="XAU47" s="1"/>
      <c r="XAV47" s="1"/>
      <c r="XAW47" s="1"/>
      <c r="XAX47" s="1"/>
      <c r="XAY47" s="1"/>
      <c r="XAZ47" s="1"/>
      <c r="XBA47" s="1"/>
      <c r="XBB47" s="1"/>
      <c r="XBC47" s="1"/>
      <c r="XBD47" s="1"/>
      <c r="XBE47" s="1"/>
      <c r="XBF47" s="1"/>
      <c r="XBG47" s="1"/>
      <c r="XBH47" s="1"/>
      <c r="XBI47" s="1"/>
      <c r="XBJ47" s="1"/>
      <c r="XBK47" s="1"/>
      <c r="XBL47" s="1"/>
      <c r="XBM47" s="1"/>
      <c r="XBN47" s="1"/>
      <c r="XBO47" s="1"/>
      <c r="XBP47" s="1"/>
      <c r="XBQ47" s="1"/>
      <c r="XBR47" s="1"/>
      <c r="XBS47" s="1"/>
      <c r="XBT47" s="1"/>
      <c r="XBU47" s="1"/>
      <c r="XBV47" s="1"/>
      <c r="XBW47" s="1"/>
      <c r="XBX47" s="1"/>
      <c r="XBY47" s="1"/>
      <c r="XBZ47" s="1"/>
      <c r="XCA47" s="1"/>
      <c r="XCB47" s="1"/>
      <c r="XCC47" s="1"/>
      <c r="XCD47" s="1"/>
      <c r="XCE47" s="1"/>
      <c r="XCF47" s="1"/>
      <c r="XCG47" s="1"/>
      <c r="XCH47" s="1"/>
      <c r="XCI47" s="1"/>
      <c r="XCJ47" s="1"/>
      <c r="XCK47" s="1"/>
      <c r="XCL47" s="1"/>
      <c r="XCM47" s="1"/>
      <c r="XCN47" s="1"/>
      <c r="XCO47" s="1"/>
      <c r="XCP47" s="1"/>
      <c r="XCQ47" s="1"/>
      <c r="XCR47" s="1"/>
      <c r="XCS47" s="1"/>
      <c r="XCT47" s="1"/>
      <c r="XCU47" s="1"/>
      <c r="XCV47" s="1"/>
      <c r="XCW47" s="1"/>
      <c r="XCX47" s="1"/>
      <c r="XCY47" s="1"/>
      <c r="XCZ47" s="1"/>
      <c r="XDA47" s="1"/>
      <c r="XDB47" s="1"/>
      <c r="XDC47" s="1"/>
      <c r="XDD47" s="1"/>
      <c r="XDE47" s="1"/>
      <c r="XDF47" s="1"/>
      <c r="XDG47" s="1"/>
      <c r="XDH47" s="1"/>
      <c r="XDI47" s="1"/>
      <c r="XDJ47" s="1"/>
      <c r="XDK47" s="1"/>
      <c r="XDL47" s="1"/>
      <c r="XDM47" s="1"/>
      <c r="XDN47" s="1"/>
      <c r="XDO47" s="1"/>
      <c r="XDP47" s="1"/>
      <c r="XDQ47" s="1"/>
      <c r="XDR47" s="1"/>
      <c r="XDS47" s="1"/>
      <c r="XDT47" s="1"/>
      <c r="XDU47" s="1"/>
      <c r="XDV47" s="1"/>
      <c r="XDW47" s="1"/>
      <c r="XDX47" s="1"/>
      <c r="XDY47" s="1"/>
      <c r="XDZ47" s="1"/>
      <c r="XEA47" s="1"/>
      <c r="XEB47" s="1"/>
      <c r="XEC47" s="1"/>
      <c r="XED47" s="1"/>
      <c r="XEE47" s="1"/>
      <c r="XEF47" s="1"/>
      <c r="XEG47" s="1"/>
      <c r="XEH47" s="1"/>
      <c r="XEI47" s="1"/>
      <c r="XEJ47" s="1"/>
      <c r="XEK47" s="1"/>
      <c r="XEL47" s="1"/>
      <c r="XEM47" s="1"/>
      <c r="XEN47" s="1"/>
      <c r="XEO47" s="1"/>
      <c r="XEP47" s="1"/>
      <c r="XEQ47" s="1"/>
      <c r="XER47" s="1"/>
      <c r="XES47" s="1"/>
      <c r="XET47" s="1"/>
      <c r="XEU47" s="1"/>
      <c r="XEV47" s="1"/>
      <c r="XEW47" s="1"/>
      <c r="XEX47" s="1"/>
      <c r="XEY47" s="1"/>
      <c r="XEZ47" s="1"/>
      <c r="XFA47" s="1"/>
      <c r="XFB47" s="1"/>
      <c r="XFC47" s="1"/>
      <c r="XFD47" s="1"/>
    </row>
    <row r="48" s="18" customFormat="true" ht="12.75" hidden="false" customHeight="false" outlineLevel="0" collapsed="false">
      <c r="A48" s="1"/>
      <c r="B48" s="32" t="s">
        <v>57</v>
      </c>
      <c r="C48" s="33" t="s">
        <v>58</v>
      </c>
      <c r="D48" s="33"/>
      <c r="E48" s="33"/>
      <c r="F48" s="33"/>
      <c r="G48" s="33"/>
      <c r="H48" s="33"/>
      <c r="I48" s="32" t="s">
        <v>51</v>
      </c>
      <c r="J48" s="34" t="s">
        <v>38</v>
      </c>
      <c r="K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  <c r="WVQ48" s="1"/>
      <c r="WVR48" s="1"/>
      <c r="WVS48" s="1"/>
      <c r="WVT48" s="1"/>
      <c r="WVU48" s="1"/>
      <c r="WVV48" s="1"/>
      <c r="WVW48" s="1"/>
      <c r="WVX48" s="1"/>
      <c r="WVY48" s="1"/>
      <c r="WVZ48" s="1"/>
      <c r="WWA48" s="1"/>
      <c r="WWB48" s="1"/>
      <c r="WWC48" s="1"/>
      <c r="WWD48" s="1"/>
      <c r="WWE48" s="1"/>
      <c r="WWF48" s="1"/>
      <c r="WWG48" s="1"/>
      <c r="WWH48" s="1"/>
      <c r="WWI48" s="1"/>
      <c r="WWJ48" s="1"/>
      <c r="WWK48" s="1"/>
      <c r="WWL48" s="1"/>
      <c r="WWM48" s="1"/>
      <c r="WWN48" s="1"/>
      <c r="WWO48" s="1"/>
      <c r="WWP48" s="1"/>
      <c r="WWQ48" s="1"/>
      <c r="WWR48" s="1"/>
      <c r="WWS48" s="1"/>
      <c r="WWT48" s="1"/>
      <c r="WWU48" s="1"/>
      <c r="WWV48" s="1"/>
      <c r="WWW48" s="1"/>
      <c r="WWX48" s="1"/>
      <c r="WWY48" s="1"/>
      <c r="WWZ48" s="1"/>
      <c r="WXA48" s="1"/>
      <c r="WXB48" s="1"/>
      <c r="WXC48" s="1"/>
      <c r="WXD48" s="1"/>
      <c r="WXE48" s="1"/>
      <c r="WXF48" s="1"/>
      <c r="WXG48" s="1"/>
      <c r="WXH48" s="1"/>
      <c r="WXI48" s="1"/>
      <c r="WXJ48" s="1"/>
      <c r="WXK48" s="1"/>
      <c r="WXL48" s="1"/>
      <c r="WXM48" s="1"/>
      <c r="WXN48" s="1"/>
      <c r="WXO48" s="1"/>
      <c r="WXP48" s="1"/>
      <c r="WXQ48" s="1"/>
      <c r="WXR48" s="1"/>
      <c r="WXS48" s="1"/>
      <c r="WXT48" s="1"/>
      <c r="WXU48" s="1"/>
      <c r="WXV48" s="1"/>
      <c r="WXW48" s="1"/>
      <c r="WXX48" s="1"/>
      <c r="WXY48" s="1"/>
      <c r="WXZ48" s="1"/>
      <c r="WYA48" s="1"/>
      <c r="WYB48" s="1"/>
      <c r="WYC48" s="1"/>
      <c r="WYD48" s="1"/>
      <c r="WYE48" s="1"/>
      <c r="WYF48" s="1"/>
      <c r="WYG48" s="1"/>
      <c r="WYH48" s="1"/>
      <c r="WYI48" s="1"/>
      <c r="WYJ48" s="1"/>
      <c r="WYK48" s="1"/>
      <c r="WYL48" s="1"/>
      <c r="WYM48" s="1"/>
      <c r="WYN48" s="1"/>
      <c r="WYO48" s="1"/>
      <c r="WYP48" s="1"/>
      <c r="WYQ48" s="1"/>
      <c r="WYR48" s="1"/>
      <c r="WYS48" s="1"/>
      <c r="WYT48" s="1"/>
      <c r="WYU48" s="1"/>
      <c r="WYV48" s="1"/>
      <c r="WYW48" s="1"/>
      <c r="WYX48" s="1"/>
      <c r="WYY48" s="1"/>
      <c r="WYZ48" s="1"/>
      <c r="WZA48" s="1"/>
      <c r="WZB48" s="1"/>
      <c r="WZC48" s="1"/>
      <c r="WZD48" s="1"/>
      <c r="WZE48" s="1"/>
      <c r="WZF48" s="1"/>
      <c r="WZG48" s="1"/>
      <c r="WZH48" s="1"/>
      <c r="WZI48" s="1"/>
      <c r="WZJ48" s="1"/>
      <c r="WZK48" s="1"/>
      <c r="WZL48" s="1"/>
      <c r="WZM48" s="1"/>
      <c r="WZN48" s="1"/>
      <c r="WZO48" s="1"/>
      <c r="WZP48" s="1"/>
      <c r="WZQ48" s="1"/>
      <c r="WZR48" s="1"/>
      <c r="WZS48" s="1"/>
      <c r="WZT48" s="1"/>
      <c r="WZU48" s="1"/>
      <c r="WZV48" s="1"/>
      <c r="WZW48" s="1"/>
      <c r="WZX48" s="1"/>
      <c r="WZY48" s="1"/>
      <c r="WZZ48" s="1"/>
      <c r="XAA48" s="1"/>
      <c r="XAB48" s="1"/>
      <c r="XAC48" s="1"/>
      <c r="XAD48" s="1"/>
      <c r="XAE48" s="1"/>
      <c r="XAF48" s="1"/>
      <c r="XAG48" s="1"/>
      <c r="XAH48" s="1"/>
      <c r="XAI48" s="1"/>
      <c r="XAJ48" s="1"/>
      <c r="XAK48" s="1"/>
      <c r="XAL48" s="1"/>
      <c r="XAM48" s="1"/>
      <c r="XAN48" s="1"/>
      <c r="XAO48" s="1"/>
      <c r="XAP48" s="1"/>
      <c r="XAQ48" s="1"/>
      <c r="XAR48" s="1"/>
      <c r="XAS48" s="1"/>
      <c r="XAT48" s="1"/>
      <c r="XAU48" s="1"/>
      <c r="XAV48" s="1"/>
      <c r="XAW48" s="1"/>
      <c r="XAX48" s="1"/>
      <c r="XAY48" s="1"/>
      <c r="XAZ48" s="1"/>
      <c r="XBA48" s="1"/>
      <c r="XBB48" s="1"/>
      <c r="XBC48" s="1"/>
      <c r="XBD48" s="1"/>
      <c r="XBE48" s="1"/>
      <c r="XBF48" s="1"/>
      <c r="XBG48" s="1"/>
      <c r="XBH48" s="1"/>
      <c r="XBI48" s="1"/>
      <c r="XBJ48" s="1"/>
      <c r="XBK48" s="1"/>
      <c r="XBL48" s="1"/>
      <c r="XBM48" s="1"/>
      <c r="XBN48" s="1"/>
      <c r="XBO48" s="1"/>
      <c r="XBP48" s="1"/>
      <c r="XBQ48" s="1"/>
      <c r="XBR48" s="1"/>
      <c r="XBS48" s="1"/>
      <c r="XBT48" s="1"/>
      <c r="XBU48" s="1"/>
      <c r="XBV48" s="1"/>
      <c r="XBW48" s="1"/>
      <c r="XBX48" s="1"/>
      <c r="XBY48" s="1"/>
      <c r="XBZ48" s="1"/>
      <c r="XCA48" s="1"/>
      <c r="XCB48" s="1"/>
      <c r="XCC48" s="1"/>
      <c r="XCD48" s="1"/>
      <c r="XCE48" s="1"/>
      <c r="XCF48" s="1"/>
      <c r="XCG48" s="1"/>
      <c r="XCH48" s="1"/>
      <c r="XCI48" s="1"/>
      <c r="XCJ48" s="1"/>
      <c r="XCK48" s="1"/>
      <c r="XCL48" s="1"/>
      <c r="XCM48" s="1"/>
      <c r="XCN48" s="1"/>
      <c r="XCO48" s="1"/>
      <c r="XCP48" s="1"/>
      <c r="XCQ48" s="1"/>
      <c r="XCR48" s="1"/>
      <c r="XCS48" s="1"/>
      <c r="XCT48" s="1"/>
      <c r="XCU48" s="1"/>
      <c r="XCV48" s="1"/>
      <c r="XCW48" s="1"/>
      <c r="XCX48" s="1"/>
      <c r="XCY48" s="1"/>
      <c r="XCZ48" s="1"/>
      <c r="XDA48" s="1"/>
      <c r="XDB48" s="1"/>
      <c r="XDC48" s="1"/>
      <c r="XDD48" s="1"/>
      <c r="XDE48" s="1"/>
      <c r="XDF48" s="1"/>
      <c r="XDG48" s="1"/>
      <c r="XDH48" s="1"/>
      <c r="XDI48" s="1"/>
      <c r="XDJ48" s="1"/>
      <c r="XDK48" s="1"/>
      <c r="XDL48" s="1"/>
      <c r="XDM48" s="1"/>
      <c r="XDN48" s="1"/>
      <c r="XDO48" s="1"/>
      <c r="XDP48" s="1"/>
      <c r="XDQ48" s="1"/>
      <c r="XDR48" s="1"/>
      <c r="XDS48" s="1"/>
      <c r="XDT48" s="1"/>
      <c r="XDU48" s="1"/>
      <c r="XDV48" s="1"/>
      <c r="XDW48" s="1"/>
      <c r="XDX48" s="1"/>
      <c r="XDY48" s="1"/>
      <c r="XDZ48" s="1"/>
      <c r="XEA48" s="1"/>
      <c r="XEB48" s="1"/>
      <c r="XEC48" s="1"/>
      <c r="XED48" s="1"/>
      <c r="XEE48" s="1"/>
      <c r="XEF48" s="1"/>
      <c r="XEG48" s="1"/>
      <c r="XEH48" s="1"/>
      <c r="XEI48" s="1"/>
      <c r="XEJ48" s="1"/>
      <c r="XEK48" s="1"/>
      <c r="XEL48" s="1"/>
      <c r="XEM48" s="1"/>
      <c r="XEN48" s="1"/>
      <c r="XEO48" s="1"/>
      <c r="XEP48" s="1"/>
      <c r="XEQ48" s="1"/>
      <c r="XER48" s="1"/>
      <c r="XES48" s="1"/>
      <c r="XET48" s="1"/>
      <c r="XEU48" s="1"/>
      <c r="XEV48" s="1"/>
      <c r="XEW48" s="1"/>
      <c r="XEX48" s="1"/>
      <c r="XEY48" s="1"/>
      <c r="XEZ48" s="1"/>
      <c r="XFA48" s="1"/>
      <c r="XFB48" s="1"/>
      <c r="XFC48" s="1"/>
      <c r="XFD48" s="1"/>
    </row>
    <row r="49" s="18" customFormat="true" ht="12.75" hidden="false" customHeight="false" outlineLevel="0" collapsed="false">
      <c r="A49" s="1"/>
      <c r="B49" s="35" t="s">
        <v>12</v>
      </c>
      <c r="C49" s="66" t="s">
        <v>59</v>
      </c>
      <c r="D49" s="66"/>
      <c r="E49" s="66"/>
      <c r="F49" s="66"/>
      <c r="G49" s="66"/>
      <c r="H49" s="66"/>
      <c r="I49" s="67"/>
      <c r="J49" s="44" t="n">
        <f aca="false">ROUND($J$38*$I$49,2)</f>
        <v>0</v>
      </c>
      <c r="K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  <c r="WVQ49" s="1"/>
      <c r="WVR49" s="1"/>
      <c r="WVS49" s="1"/>
      <c r="WVT49" s="1"/>
      <c r="WVU49" s="1"/>
      <c r="WVV49" s="1"/>
      <c r="WVW49" s="1"/>
      <c r="WVX49" s="1"/>
      <c r="WVY49" s="1"/>
      <c r="WVZ49" s="1"/>
      <c r="WWA49" s="1"/>
      <c r="WWB49" s="1"/>
      <c r="WWC49" s="1"/>
      <c r="WWD49" s="1"/>
      <c r="WWE49" s="1"/>
      <c r="WWF49" s="1"/>
      <c r="WWG49" s="1"/>
      <c r="WWH49" s="1"/>
      <c r="WWI49" s="1"/>
      <c r="WWJ49" s="1"/>
      <c r="WWK49" s="1"/>
      <c r="WWL49" s="1"/>
      <c r="WWM49" s="1"/>
      <c r="WWN49" s="1"/>
      <c r="WWO49" s="1"/>
      <c r="WWP49" s="1"/>
      <c r="WWQ49" s="1"/>
      <c r="WWR49" s="1"/>
      <c r="WWS49" s="1"/>
      <c r="WWT49" s="1"/>
      <c r="WWU49" s="1"/>
      <c r="WWV49" s="1"/>
      <c r="WWW49" s="1"/>
      <c r="WWX49" s="1"/>
      <c r="WWY49" s="1"/>
      <c r="WWZ49" s="1"/>
      <c r="WXA49" s="1"/>
      <c r="WXB49" s="1"/>
      <c r="WXC49" s="1"/>
      <c r="WXD49" s="1"/>
      <c r="WXE49" s="1"/>
      <c r="WXF49" s="1"/>
      <c r="WXG49" s="1"/>
      <c r="WXH49" s="1"/>
      <c r="WXI49" s="1"/>
      <c r="WXJ49" s="1"/>
      <c r="WXK49" s="1"/>
      <c r="WXL49" s="1"/>
      <c r="WXM49" s="1"/>
      <c r="WXN49" s="1"/>
      <c r="WXO49" s="1"/>
      <c r="WXP49" s="1"/>
      <c r="WXQ49" s="1"/>
      <c r="WXR49" s="1"/>
      <c r="WXS49" s="1"/>
      <c r="WXT49" s="1"/>
      <c r="WXU49" s="1"/>
      <c r="WXV49" s="1"/>
      <c r="WXW49" s="1"/>
      <c r="WXX49" s="1"/>
      <c r="WXY49" s="1"/>
      <c r="WXZ49" s="1"/>
      <c r="WYA49" s="1"/>
      <c r="WYB49" s="1"/>
      <c r="WYC49" s="1"/>
      <c r="WYD49" s="1"/>
      <c r="WYE49" s="1"/>
      <c r="WYF49" s="1"/>
      <c r="WYG49" s="1"/>
      <c r="WYH49" s="1"/>
      <c r="WYI49" s="1"/>
      <c r="WYJ49" s="1"/>
      <c r="WYK49" s="1"/>
      <c r="WYL49" s="1"/>
      <c r="WYM49" s="1"/>
      <c r="WYN49" s="1"/>
      <c r="WYO49" s="1"/>
      <c r="WYP49" s="1"/>
      <c r="WYQ49" s="1"/>
      <c r="WYR49" s="1"/>
      <c r="WYS49" s="1"/>
      <c r="WYT49" s="1"/>
      <c r="WYU49" s="1"/>
      <c r="WYV49" s="1"/>
      <c r="WYW49" s="1"/>
      <c r="WYX49" s="1"/>
      <c r="WYY49" s="1"/>
      <c r="WYZ49" s="1"/>
      <c r="WZA49" s="1"/>
      <c r="WZB49" s="1"/>
      <c r="WZC49" s="1"/>
      <c r="WZD49" s="1"/>
      <c r="WZE49" s="1"/>
      <c r="WZF49" s="1"/>
      <c r="WZG49" s="1"/>
      <c r="WZH49" s="1"/>
      <c r="WZI49" s="1"/>
      <c r="WZJ49" s="1"/>
      <c r="WZK49" s="1"/>
      <c r="WZL49" s="1"/>
      <c r="WZM49" s="1"/>
      <c r="WZN49" s="1"/>
      <c r="WZO49" s="1"/>
      <c r="WZP49" s="1"/>
      <c r="WZQ49" s="1"/>
      <c r="WZR49" s="1"/>
      <c r="WZS49" s="1"/>
      <c r="WZT49" s="1"/>
      <c r="WZU49" s="1"/>
      <c r="WZV49" s="1"/>
      <c r="WZW49" s="1"/>
      <c r="WZX49" s="1"/>
      <c r="WZY49" s="1"/>
      <c r="WZZ49" s="1"/>
      <c r="XAA49" s="1"/>
      <c r="XAB49" s="1"/>
      <c r="XAC49" s="1"/>
      <c r="XAD49" s="1"/>
      <c r="XAE49" s="1"/>
      <c r="XAF49" s="1"/>
      <c r="XAG49" s="1"/>
      <c r="XAH49" s="1"/>
      <c r="XAI49" s="1"/>
      <c r="XAJ49" s="1"/>
      <c r="XAK49" s="1"/>
      <c r="XAL49" s="1"/>
      <c r="XAM49" s="1"/>
      <c r="XAN49" s="1"/>
      <c r="XAO49" s="1"/>
      <c r="XAP49" s="1"/>
      <c r="XAQ49" s="1"/>
      <c r="XAR49" s="1"/>
      <c r="XAS49" s="1"/>
      <c r="XAT49" s="1"/>
      <c r="XAU49" s="1"/>
      <c r="XAV49" s="1"/>
      <c r="XAW49" s="1"/>
      <c r="XAX49" s="1"/>
      <c r="XAY49" s="1"/>
      <c r="XAZ49" s="1"/>
      <c r="XBA49" s="1"/>
      <c r="XBB49" s="1"/>
      <c r="XBC49" s="1"/>
      <c r="XBD49" s="1"/>
      <c r="XBE49" s="1"/>
      <c r="XBF49" s="1"/>
      <c r="XBG49" s="1"/>
      <c r="XBH49" s="1"/>
      <c r="XBI49" s="1"/>
      <c r="XBJ49" s="1"/>
      <c r="XBK49" s="1"/>
      <c r="XBL49" s="1"/>
      <c r="XBM49" s="1"/>
      <c r="XBN49" s="1"/>
      <c r="XBO49" s="1"/>
      <c r="XBP49" s="1"/>
      <c r="XBQ49" s="1"/>
      <c r="XBR49" s="1"/>
      <c r="XBS49" s="1"/>
      <c r="XBT49" s="1"/>
      <c r="XBU49" s="1"/>
      <c r="XBV49" s="1"/>
      <c r="XBW49" s="1"/>
      <c r="XBX49" s="1"/>
      <c r="XBY49" s="1"/>
      <c r="XBZ49" s="1"/>
      <c r="XCA49" s="1"/>
      <c r="XCB49" s="1"/>
      <c r="XCC49" s="1"/>
      <c r="XCD49" s="1"/>
      <c r="XCE49" s="1"/>
      <c r="XCF49" s="1"/>
      <c r="XCG49" s="1"/>
      <c r="XCH49" s="1"/>
      <c r="XCI49" s="1"/>
      <c r="XCJ49" s="1"/>
      <c r="XCK49" s="1"/>
      <c r="XCL49" s="1"/>
      <c r="XCM49" s="1"/>
      <c r="XCN49" s="1"/>
      <c r="XCO49" s="1"/>
      <c r="XCP49" s="1"/>
      <c r="XCQ49" s="1"/>
      <c r="XCR49" s="1"/>
      <c r="XCS49" s="1"/>
      <c r="XCT49" s="1"/>
      <c r="XCU49" s="1"/>
      <c r="XCV49" s="1"/>
      <c r="XCW49" s="1"/>
      <c r="XCX49" s="1"/>
      <c r="XCY49" s="1"/>
      <c r="XCZ49" s="1"/>
      <c r="XDA49" s="1"/>
      <c r="XDB49" s="1"/>
      <c r="XDC49" s="1"/>
      <c r="XDD49" s="1"/>
      <c r="XDE49" s="1"/>
      <c r="XDF49" s="1"/>
      <c r="XDG49" s="1"/>
      <c r="XDH49" s="1"/>
      <c r="XDI49" s="1"/>
      <c r="XDJ49" s="1"/>
      <c r="XDK49" s="1"/>
      <c r="XDL49" s="1"/>
      <c r="XDM49" s="1"/>
      <c r="XDN49" s="1"/>
      <c r="XDO49" s="1"/>
      <c r="XDP49" s="1"/>
      <c r="XDQ49" s="1"/>
      <c r="XDR49" s="1"/>
      <c r="XDS49" s="1"/>
      <c r="XDT49" s="1"/>
      <c r="XDU49" s="1"/>
      <c r="XDV49" s="1"/>
      <c r="XDW49" s="1"/>
      <c r="XDX49" s="1"/>
      <c r="XDY49" s="1"/>
      <c r="XDZ49" s="1"/>
      <c r="XEA49" s="1"/>
      <c r="XEB49" s="1"/>
      <c r="XEC49" s="1"/>
      <c r="XED49" s="1"/>
      <c r="XEE49" s="1"/>
      <c r="XEF49" s="1"/>
      <c r="XEG49" s="1"/>
      <c r="XEH49" s="1"/>
      <c r="XEI49" s="1"/>
      <c r="XEJ49" s="1"/>
      <c r="XEK49" s="1"/>
      <c r="XEL49" s="1"/>
      <c r="XEM49" s="1"/>
      <c r="XEN49" s="1"/>
      <c r="XEO49" s="1"/>
      <c r="XEP49" s="1"/>
      <c r="XEQ49" s="1"/>
      <c r="XER49" s="1"/>
      <c r="XES49" s="1"/>
      <c r="XET49" s="1"/>
      <c r="XEU49" s="1"/>
      <c r="XEV49" s="1"/>
      <c r="XEW49" s="1"/>
      <c r="XEX49" s="1"/>
      <c r="XEY49" s="1"/>
      <c r="XEZ49" s="1"/>
      <c r="XFA49" s="1"/>
      <c r="XFB49" s="1"/>
      <c r="XFC49" s="1"/>
      <c r="XFD49" s="1"/>
    </row>
    <row r="50" s="18" customFormat="true" ht="12.75" hidden="false" customHeight="false" outlineLevel="0" collapsed="false">
      <c r="A50" s="1"/>
      <c r="B50" s="35" t="s">
        <v>14</v>
      </c>
      <c r="C50" s="66" t="s">
        <v>60</v>
      </c>
      <c r="D50" s="66"/>
      <c r="E50" s="66"/>
      <c r="F50" s="66"/>
      <c r="G50" s="66"/>
      <c r="H50" s="66"/>
      <c r="I50" s="68"/>
      <c r="J50" s="44" t="n">
        <f aca="false">ROUND($J$38*$I$50,2)</f>
        <v>0</v>
      </c>
      <c r="K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  <c r="WVQ50" s="1"/>
      <c r="WVR50" s="1"/>
      <c r="WVS50" s="1"/>
      <c r="WVT50" s="1"/>
      <c r="WVU50" s="1"/>
      <c r="WVV50" s="1"/>
      <c r="WVW50" s="1"/>
      <c r="WVX50" s="1"/>
      <c r="WVY50" s="1"/>
      <c r="WVZ50" s="1"/>
      <c r="WWA50" s="1"/>
      <c r="WWB50" s="1"/>
      <c r="WWC50" s="1"/>
      <c r="WWD50" s="1"/>
      <c r="WWE50" s="1"/>
      <c r="WWF50" s="1"/>
      <c r="WWG50" s="1"/>
      <c r="WWH50" s="1"/>
      <c r="WWI50" s="1"/>
      <c r="WWJ50" s="1"/>
      <c r="WWK50" s="1"/>
      <c r="WWL50" s="1"/>
      <c r="WWM50" s="1"/>
      <c r="WWN50" s="1"/>
      <c r="WWO50" s="1"/>
      <c r="WWP50" s="1"/>
      <c r="WWQ50" s="1"/>
      <c r="WWR50" s="1"/>
      <c r="WWS50" s="1"/>
      <c r="WWT50" s="1"/>
      <c r="WWU50" s="1"/>
      <c r="WWV50" s="1"/>
      <c r="WWW50" s="1"/>
      <c r="WWX50" s="1"/>
      <c r="WWY50" s="1"/>
      <c r="WWZ50" s="1"/>
      <c r="WXA50" s="1"/>
      <c r="WXB50" s="1"/>
      <c r="WXC50" s="1"/>
      <c r="WXD50" s="1"/>
      <c r="WXE50" s="1"/>
      <c r="WXF50" s="1"/>
      <c r="WXG50" s="1"/>
      <c r="WXH50" s="1"/>
      <c r="WXI50" s="1"/>
      <c r="WXJ50" s="1"/>
      <c r="WXK50" s="1"/>
      <c r="WXL50" s="1"/>
      <c r="WXM50" s="1"/>
      <c r="WXN50" s="1"/>
      <c r="WXO50" s="1"/>
      <c r="WXP50" s="1"/>
      <c r="WXQ50" s="1"/>
      <c r="WXR50" s="1"/>
      <c r="WXS50" s="1"/>
      <c r="WXT50" s="1"/>
      <c r="WXU50" s="1"/>
      <c r="WXV50" s="1"/>
      <c r="WXW50" s="1"/>
      <c r="WXX50" s="1"/>
      <c r="WXY50" s="1"/>
      <c r="WXZ50" s="1"/>
      <c r="WYA50" s="1"/>
      <c r="WYB50" s="1"/>
      <c r="WYC50" s="1"/>
      <c r="WYD50" s="1"/>
      <c r="WYE50" s="1"/>
      <c r="WYF50" s="1"/>
      <c r="WYG50" s="1"/>
      <c r="WYH50" s="1"/>
      <c r="WYI50" s="1"/>
      <c r="WYJ50" s="1"/>
      <c r="WYK50" s="1"/>
      <c r="WYL50" s="1"/>
      <c r="WYM50" s="1"/>
      <c r="WYN50" s="1"/>
      <c r="WYO50" s="1"/>
      <c r="WYP50" s="1"/>
      <c r="WYQ50" s="1"/>
      <c r="WYR50" s="1"/>
      <c r="WYS50" s="1"/>
      <c r="WYT50" s="1"/>
      <c r="WYU50" s="1"/>
      <c r="WYV50" s="1"/>
      <c r="WYW50" s="1"/>
      <c r="WYX50" s="1"/>
      <c r="WYY50" s="1"/>
      <c r="WYZ50" s="1"/>
      <c r="WZA50" s="1"/>
      <c r="WZB50" s="1"/>
      <c r="WZC50" s="1"/>
      <c r="WZD50" s="1"/>
      <c r="WZE50" s="1"/>
      <c r="WZF50" s="1"/>
      <c r="WZG50" s="1"/>
      <c r="WZH50" s="1"/>
      <c r="WZI50" s="1"/>
      <c r="WZJ50" s="1"/>
      <c r="WZK50" s="1"/>
      <c r="WZL50" s="1"/>
      <c r="WZM50" s="1"/>
      <c r="WZN50" s="1"/>
      <c r="WZO50" s="1"/>
      <c r="WZP50" s="1"/>
      <c r="WZQ50" s="1"/>
      <c r="WZR50" s="1"/>
      <c r="WZS50" s="1"/>
      <c r="WZT50" s="1"/>
      <c r="WZU50" s="1"/>
      <c r="WZV50" s="1"/>
      <c r="WZW50" s="1"/>
      <c r="WZX50" s="1"/>
      <c r="WZY50" s="1"/>
      <c r="WZZ50" s="1"/>
      <c r="XAA50" s="1"/>
      <c r="XAB50" s="1"/>
      <c r="XAC50" s="1"/>
      <c r="XAD50" s="1"/>
      <c r="XAE50" s="1"/>
      <c r="XAF50" s="1"/>
      <c r="XAG50" s="1"/>
      <c r="XAH50" s="1"/>
      <c r="XAI50" s="1"/>
      <c r="XAJ50" s="1"/>
      <c r="XAK50" s="1"/>
      <c r="XAL50" s="1"/>
      <c r="XAM50" s="1"/>
      <c r="XAN50" s="1"/>
      <c r="XAO50" s="1"/>
      <c r="XAP50" s="1"/>
      <c r="XAQ50" s="1"/>
      <c r="XAR50" s="1"/>
      <c r="XAS50" s="1"/>
      <c r="XAT50" s="1"/>
      <c r="XAU50" s="1"/>
      <c r="XAV50" s="1"/>
      <c r="XAW50" s="1"/>
      <c r="XAX50" s="1"/>
      <c r="XAY50" s="1"/>
      <c r="XAZ50" s="1"/>
      <c r="XBA50" s="1"/>
      <c r="XBB50" s="1"/>
      <c r="XBC50" s="1"/>
      <c r="XBD50" s="1"/>
      <c r="XBE50" s="1"/>
      <c r="XBF50" s="1"/>
      <c r="XBG50" s="1"/>
      <c r="XBH50" s="1"/>
      <c r="XBI50" s="1"/>
      <c r="XBJ50" s="1"/>
      <c r="XBK50" s="1"/>
      <c r="XBL50" s="1"/>
      <c r="XBM50" s="1"/>
      <c r="XBN50" s="1"/>
      <c r="XBO50" s="1"/>
      <c r="XBP50" s="1"/>
      <c r="XBQ50" s="1"/>
      <c r="XBR50" s="1"/>
      <c r="XBS50" s="1"/>
      <c r="XBT50" s="1"/>
      <c r="XBU50" s="1"/>
      <c r="XBV50" s="1"/>
      <c r="XBW50" s="1"/>
      <c r="XBX50" s="1"/>
      <c r="XBY50" s="1"/>
      <c r="XBZ50" s="1"/>
      <c r="XCA50" s="1"/>
      <c r="XCB50" s="1"/>
      <c r="XCC50" s="1"/>
      <c r="XCD50" s="1"/>
      <c r="XCE50" s="1"/>
      <c r="XCF50" s="1"/>
      <c r="XCG50" s="1"/>
      <c r="XCH50" s="1"/>
      <c r="XCI50" s="1"/>
      <c r="XCJ50" s="1"/>
      <c r="XCK50" s="1"/>
      <c r="XCL50" s="1"/>
      <c r="XCM50" s="1"/>
      <c r="XCN50" s="1"/>
      <c r="XCO50" s="1"/>
      <c r="XCP50" s="1"/>
      <c r="XCQ50" s="1"/>
      <c r="XCR50" s="1"/>
      <c r="XCS50" s="1"/>
      <c r="XCT50" s="1"/>
      <c r="XCU50" s="1"/>
      <c r="XCV50" s="1"/>
      <c r="XCW50" s="1"/>
      <c r="XCX50" s="1"/>
      <c r="XCY50" s="1"/>
      <c r="XCZ50" s="1"/>
      <c r="XDA50" s="1"/>
      <c r="XDB50" s="1"/>
      <c r="XDC50" s="1"/>
      <c r="XDD50" s="1"/>
      <c r="XDE50" s="1"/>
      <c r="XDF50" s="1"/>
      <c r="XDG50" s="1"/>
      <c r="XDH50" s="1"/>
      <c r="XDI50" s="1"/>
      <c r="XDJ50" s="1"/>
      <c r="XDK50" s="1"/>
      <c r="XDL50" s="1"/>
      <c r="XDM50" s="1"/>
      <c r="XDN50" s="1"/>
      <c r="XDO50" s="1"/>
      <c r="XDP50" s="1"/>
      <c r="XDQ50" s="1"/>
      <c r="XDR50" s="1"/>
      <c r="XDS50" s="1"/>
      <c r="XDT50" s="1"/>
      <c r="XDU50" s="1"/>
      <c r="XDV50" s="1"/>
      <c r="XDW50" s="1"/>
      <c r="XDX50" s="1"/>
      <c r="XDY50" s="1"/>
      <c r="XDZ50" s="1"/>
      <c r="XEA50" s="1"/>
      <c r="XEB50" s="1"/>
      <c r="XEC50" s="1"/>
      <c r="XED50" s="1"/>
      <c r="XEE50" s="1"/>
      <c r="XEF50" s="1"/>
      <c r="XEG50" s="1"/>
      <c r="XEH50" s="1"/>
      <c r="XEI50" s="1"/>
      <c r="XEJ50" s="1"/>
      <c r="XEK50" s="1"/>
      <c r="XEL50" s="1"/>
      <c r="XEM50" s="1"/>
      <c r="XEN50" s="1"/>
      <c r="XEO50" s="1"/>
      <c r="XEP50" s="1"/>
      <c r="XEQ50" s="1"/>
      <c r="XER50" s="1"/>
      <c r="XES50" s="1"/>
      <c r="XET50" s="1"/>
      <c r="XEU50" s="1"/>
      <c r="XEV50" s="1"/>
      <c r="XEW50" s="1"/>
      <c r="XEX50" s="1"/>
      <c r="XEY50" s="1"/>
      <c r="XEZ50" s="1"/>
      <c r="XFA50" s="1"/>
      <c r="XFB50" s="1"/>
      <c r="XFC50" s="1"/>
      <c r="XFD50" s="1"/>
    </row>
    <row r="51" s="18" customFormat="true" ht="12.75" hidden="false" customHeight="true" outlineLevel="0" collapsed="false">
      <c r="A51" s="1"/>
      <c r="B51" s="35" t="s">
        <v>17</v>
      </c>
      <c r="C51" s="16" t="s">
        <v>61</v>
      </c>
      <c r="D51" s="16"/>
      <c r="E51" s="16"/>
      <c r="F51" s="16"/>
      <c r="G51" s="69" t="s">
        <v>62</v>
      </c>
      <c r="H51" s="69" t="s">
        <v>63</v>
      </c>
      <c r="I51" s="70"/>
      <c r="J51" s="71" t="n">
        <f aca="false">ROUND($J$38*$I$51,2)</f>
        <v>0</v>
      </c>
      <c r="K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  <c r="WVQ51" s="1"/>
      <c r="WVR51" s="1"/>
      <c r="WVS51" s="1"/>
      <c r="WVT51" s="1"/>
      <c r="WVU51" s="1"/>
      <c r="WVV51" s="1"/>
      <c r="WVW51" s="1"/>
      <c r="WVX51" s="1"/>
      <c r="WVY51" s="1"/>
      <c r="WVZ51" s="1"/>
      <c r="WWA51" s="1"/>
      <c r="WWB51" s="1"/>
      <c r="WWC51" s="1"/>
      <c r="WWD51" s="1"/>
      <c r="WWE51" s="1"/>
      <c r="WWF51" s="1"/>
      <c r="WWG51" s="1"/>
      <c r="WWH51" s="1"/>
      <c r="WWI51" s="1"/>
      <c r="WWJ51" s="1"/>
      <c r="WWK51" s="1"/>
      <c r="WWL51" s="1"/>
      <c r="WWM51" s="1"/>
      <c r="WWN51" s="1"/>
      <c r="WWO51" s="1"/>
      <c r="WWP51" s="1"/>
      <c r="WWQ51" s="1"/>
      <c r="WWR51" s="1"/>
      <c r="WWS51" s="1"/>
      <c r="WWT51" s="1"/>
      <c r="WWU51" s="1"/>
      <c r="WWV51" s="1"/>
      <c r="WWW51" s="1"/>
      <c r="WWX51" s="1"/>
      <c r="WWY51" s="1"/>
      <c r="WWZ51" s="1"/>
      <c r="WXA51" s="1"/>
      <c r="WXB51" s="1"/>
      <c r="WXC51" s="1"/>
      <c r="WXD51" s="1"/>
      <c r="WXE51" s="1"/>
      <c r="WXF51" s="1"/>
      <c r="WXG51" s="1"/>
      <c r="WXH51" s="1"/>
      <c r="WXI51" s="1"/>
      <c r="WXJ51" s="1"/>
      <c r="WXK51" s="1"/>
      <c r="WXL51" s="1"/>
      <c r="WXM51" s="1"/>
      <c r="WXN51" s="1"/>
      <c r="WXO51" s="1"/>
      <c r="WXP51" s="1"/>
      <c r="WXQ51" s="1"/>
      <c r="WXR51" s="1"/>
      <c r="WXS51" s="1"/>
      <c r="WXT51" s="1"/>
      <c r="WXU51" s="1"/>
      <c r="WXV51" s="1"/>
      <c r="WXW51" s="1"/>
      <c r="WXX51" s="1"/>
      <c r="WXY51" s="1"/>
      <c r="WXZ51" s="1"/>
      <c r="WYA51" s="1"/>
      <c r="WYB51" s="1"/>
      <c r="WYC51" s="1"/>
      <c r="WYD51" s="1"/>
      <c r="WYE51" s="1"/>
      <c r="WYF51" s="1"/>
      <c r="WYG51" s="1"/>
      <c r="WYH51" s="1"/>
      <c r="WYI51" s="1"/>
      <c r="WYJ51" s="1"/>
      <c r="WYK51" s="1"/>
      <c r="WYL51" s="1"/>
      <c r="WYM51" s="1"/>
      <c r="WYN51" s="1"/>
      <c r="WYO51" s="1"/>
      <c r="WYP51" s="1"/>
      <c r="WYQ51" s="1"/>
      <c r="WYR51" s="1"/>
      <c r="WYS51" s="1"/>
      <c r="WYT51" s="1"/>
      <c r="WYU51" s="1"/>
      <c r="WYV51" s="1"/>
      <c r="WYW51" s="1"/>
      <c r="WYX51" s="1"/>
      <c r="WYY51" s="1"/>
      <c r="WYZ51" s="1"/>
      <c r="WZA51" s="1"/>
      <c r="WZB51" s="1"/>
      <c r="WZC51" s="1"/>
      <c r="WZD51" s="1"/>
      <c r="WZE51" s="1"/>
      <c r="WZF51" s="1"/>
      <c r="WZG51" s="1"/>
      <c r="WZH51" s="1"/>
      <c r="WZI51" s="1"/>
      <c r="WZJ51" s="1"/>
      <c r="WZK51" s="1"/>
      <c r="WZL51" s="1"/>
      <c r="WZM51" s="1"/>
      <c r="WZN51" s="1"/>
      <c r="WZO51" s="1"/>
      <c r="WZP51" s="1"/>
      <c r="WZQ51" s="1"/>
      <c r="WZR51" s="1"/>
      <c r="WZS51" s="1"/>
      <c r="WZT51" s="1"/>
      <c r="WZU51" s="1"/>
      <c r="WZV51" s="1"/>
      <c r="WZW51" s="1"/>
      <c r="WZX51" s="1"/>
      <c r="WZY51" s="1"/>
      <c r="WZZ51" s="1"/>
      <c r="XAA51" s="1"/>
      <c r="XAB51" s="1"/>
      <c r="XAC51" s="1"/>
      <c r="XAD51" s="1"/>
      <c r="XAE51" s="1"/>
      <c r="XAF51" s="1"/>
      <c r="XAG51" s="1"/>
      <c r="XAH51" s="1"/>
      <c r="XAI51" s="1"/>
      <c r="XAJ51" s="1"/>
      <c r="XAK51" s="1"/>
      <c r="XAL51" s="1"/>
      <c r="XAM51" s="1"/>
      <c r="XAN51" s="1"/>
      <c r="XAO51" s="1"/>
      <c r="XAP51" s="1"/>
      <c r="XAQ51" s="1"/>
      <c r="XAR51" s="1"/>
      <c r="XAS51" s="1"/>
      <c r="XAT51" s="1"/>
      <c r="XAU51" s="1"/>
      <c r="XAV51" s="1"/>
      <c r="XAW51" s="1"/>
      <c r="XAX51" s="1"/>
      <c r="XAY51" s="1"/>
      <c r="XAZ51" s="1"/>
      <c r="XBA51" s="1"/>
      <c r="XBB51" s="1"/>
      <c r="XBC51" s="1"/>
      <c r="XBD51" s="1"/>
      <c r="XBE51" s="1"/>
      <c r="XBF51" s="1"/>
      <c r="XBG51" s="1"/>
      <c r="XBH51" s="1"/>
      <c r="XBI51" s="1"/>
      <c r="XBJ51" s="1"/>
      <c r="XBK51" s="1"/>
      <c r="XBL51" s="1"/>
      <c r="XBM51" s="1"/>
      <c r="XBN51" s="1"/>
      <c r="XBO51" s="1"/>
      <c r="XBP51" s="1"/>
      <c r="XBQ51" s="1"/>
      <c r="XBR51" s="1"/>
      <c r="XBS51" s="1"/>
      <c r="XBT51" s="1"/>
      <c r="XBU51" s="1"/>
      <c r="XBV51" s="1"/>
      <c r="XBW51" s="1"/>
      <c r="XBX51" s="1"/>
      <c r="XBY51" s="1"/>
      <c r="XBZ51" s="1"/>
      <c r="XCA51" s="1"/>
      <c r="XCB51" s="1"/>
      <c r="XCC51" s="1"/>
      <c r="XCD51" s="1"/>
      <c r="XCE51" s="1"/>
      <c r="XCF51" s="1"/>
      <c r="XCG51" s="1"/>
      <c r="XCH51" s="1"/>
      <c r="XCI51" s="1"/>
      <c r="XCJ51" s="1"/>
      <c r="XCK51" s="1"/>
      <c r="XCL51" s="1"/>
      <c r="XCM51" s="1"/>
      <c r="XCN51" s="1"/>
      <c r="XCO51" s="1"/>
      <c r="XCP51" s="1"/>
      <c r="XCQ51" s="1"/>
      <c r="XCR51" s="1"/>
      <c r="XCS51" s="1"/>
      <c r="XCT51" s="1"/>
      <c r="XCU51" s="1"/>
      <c r="XCV51" s="1"/>
      <c r="XCW51" s="1"/>
      <c r="XCX51" s="1"/>
      <c r="XCY51" s="1"/>
      <c r="XCZ51" s="1"/>
      <c r="XDA51" s="1"/>
      <c r="XDB51" s="1"/>
      <c r="XDC51" s="1"/>
      <c r="XDD51" s="1"/>
      <c r="XDE51" s="1"/>
      <c r="XDF51" s="1"/>
      <c r="XDG51" s="1"/>
      <c r="XDH51" s="1"/>
      <c r="XDI51" s="1"/>
      <c r="XDJ51" s="1"/>
      <c r="XDK51" s="1"/>
      <c r="XDL51" s="1"/>
      <c r="XDM51" s="1"/>
      <c r="XDN51" s="1"/>
      <c r="XDO51" s="1"/>
      <c r="XDP51" s="1"/>
      <c r="XDQ51" s="1"/>
      <c r="XDR51" s="1"/>
      <c r="XDS51" s="1"/>
      <c r="XDT51" s="1"/>
      <c r="XDU51" s="1"/>
      <c r="XDV51" s="1"/>
      <c r="XDW51" s="1"/>
      <c r="XDX51" s="1"/>
      <c r="XDY51" s="1"/>
      <c r="XDZ51" s="1"/>
      <c r="XEA51" s="1"/>
      <c r="XEB51" s="1"/>
      <c r="XEC51" s="1"/>
      <c r="XED51" s="1"/>
      <c r="XEE51" s="1"/>
      <c r="XEF51" s="1"/>
      <c r="XEG51" s="1"/>
      <c r="XEH51" s="1"/>
      <c r="XEI51" s="1"/>
      <c r="XEJ51" s="1"/>
      <c r="XEK51" s="1"/>
      <c r="XEL51" s="1"/>
      <c r="XEM51" s="1"/>
      <c r="XEN51" s="1"/>
      <c r="XEO51" s="1"/>
      <c r="XEP51" s="1"/>
      <c r="XEQ51" s="1"/>
      <c r="XER51" s="1"/>
      <c r="XES51" s="1"/>
      <c r="XET51" s="1"/>
      <c r="XEU51" s="1"/>
      <c r="XEV51" s="1"/>
      <c r="XEW51" s="1"/>
      <c r="XEX51" s="1"/>
      <c r="XEY51" s="1"/>
      <c r="XEZ51" s="1"/>
      <c r="XFA51" s="1"/>
      <c r="XFB51" s="1"/>
      <c r="XFC51" s="1"/>
      <c r="XFD51" s="1"/>
    </row>
    <row r="52" s="18" customFormat="true" ht="12.75" hidden="false" customHeight="false" outlineLevel="0" collapsed="false">
      <c r="A52" s="1"/>
      <c r="B52" s="35"/>
      <c r="C52" s="16"/>
      <c r="D52" s="16"/>
      <c r="E52" s="16"/>
      <c r="F52" s="16"/>
      <c r="G52" s="72"/>
      <c r="H52" s="73"/>
      <c r="I52" s="70"/>
      <c r="J52" s="71"/>
      <c r="K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  <c r="XDK52" s="1"/>
      <c r="XDL52" s="1"/>
      <c r="XDM52" s="1"/>
      <c r="XDN52" s="1"/>
      <c r="XDO52" s="1"/>
      <c r="XDP52" s="1"/>
      <c r="XDQ52" s="1"/>
      <c r="XDR52" s="1"/>
      <c r="XDS52" s="1"/>
      <c r="XDT52" s="1"/>
      <c r="XDU52" s="1"/>
      <c r="XDV52" s="1"/>
      <c r="XDW52" s="1"/>
      <c r="XDX52" s="1"/>
      <c r="XDY52" s="1"/>
      <c r="XDZ52" s="1"/>
      <c r="XEA52" s="1"/>
      <c r="XEB52" s="1"/>
      <c r="XEC52" s="1"/>
      <c r="XED52" s="1"/>
      <c r="XEE52" s="1"/>
      <c r="XEF52" s="1"/>
      <c r="XEG52" s="1"/>
      <c r="XEH52" s="1"/>
      <c r="XEI52" s="1"/>
      <c r="XEJ52" s="1"/>
      <c r="XEK52" s="1"/>
      <c r="XEL52" s="1"/>
      <c r="XEM52" s="1"/>
      <c r="XEN52" s="1"/>
      <c r="XEO52" s="1"/>
      <c r="XEP52" s="1"/>
      <c r="XEQ52" s="1"/>
      <c r="XER52" s="1"/>
      <c r="XES52" s="1"/>
      <c r="XET52" s="1"/>
      <c r="XEU52" s="1"/>
      <c r="XEV52" s="1"/>
      <c r="XEW52" s="1"/>
      <c r="XEX52" s="1"/>
      <c r="XEY52" s="1"/>
      <c r="XEZ52" s="1"/>
      <c r="XFA52" s="1"/>
      <c r="XFB52" s="1"/>
      <c r="XFC52" s="1"/>
      <c r="XFD52" s="1"/>
    </row>
    <row r="53" s="18" customFormat="true" ht="12.75" hidden="false" customHeight="false" outlineLevel="0" collapsed="false">
      <c r="A53" s="1"/>
      <c r="B53" s="35" t="s">
        <v>20</v>
      </c>
      <c r="C53" s="66" t="s">
        <v>64</v>
      </c>
      <c r="D53" s="66"/>
      <c r="E53" s="66"/>
      <c r="F53" s="66"/>
      <c r="G53" s="66"/>
      <c r="H53" s="66"/>
      <c r="I53" s="68"/>
      <c r="J53" s="44" t="n">
        <f aca="false">ROUND($J$38*$I$53,2)</f>
        <v>0</v>
      </c>
      <c r="K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  <c r="WWE53" s="1"/>
      <c r="WWF53" s="1"/>
      <c r="WWG53" s="1"/>
      <c r="WWH53" s="1"/>
      <c r="WWI53" s="1"/>
      <c r="WWJ53" s="1"/>
      <c r="WWK53" s="1"/>
      <c r="WWL53" s="1"/>
      <c r="WWM53" s="1"/>
      <c r="WWN53" s="1"/>
      <c r="WWO53" s="1"/>
      <c r="WWP53" s="1"/>
      <c r="WWQ53" s="1"/>
      <c r="WWR53" s="1"/>
      <c r="WWS53" s="1"/>
      <c r="WWT53" s="1"/>
      <c r="WWU53" s="1"/>
      <c r="WWV53" s="1"/>
      <c r="WWW53" s="1"/>
      <c r="WWX53" s="1"/>
      <c r="WWY53" s="1"/>
      <c r="WWZ53" s="1"/>
      <c r="WXA53" s="1"/>
      <c r="WXB53" s="1"/>
      <c r="WXC53" s="1"/>
      <c r="WXD53" s="1"/>
      <c r="WXE53" s="1"/>
      <c r="WXF53" s="1"/>
      <c r="WXG53" s="1"/>
      <c r="WXH53" s="1"/>
      <c r="WXI53" s="1"/>
      <c r="WXJ53" s="1"/>
      <c r="WXK53" s="1"/>
      <c r="WXL53" s="1"/>
      <c r="WXM53" s="1"/>
      <c r="WXN53" s="1"/>
      <c r="WXO53" s="1"/>
      <c r="WXP53" s="1"/>
      <c r="WXQ53" s="1"/>
      <c r="WXR53" s="1"/>
      <c r="WXS53" s="1"/>
      <c r="WXT53" s="1"/>
      <c r="WXU53" s="1"/>
      <c r="WXV53" s="1"/>
      <c r="WXW53" s="1"/>
      <c r="WXX53" s="1"/>
      <c r="WXY53" s="1"/>
      <c r="WXZ53" s="1"/>
      <c r="WYA53" s="1"/>
      <c r="WYB53" s="1"/>
      <c r="WYC53" s="1"/>
      <c r="WYD53" s="1"/>
      <c r="WYE53" s="1"/>
      <c r="WYF53" s="1"/>
      <c r="WYG53" s="1"/>
      <c r="WYH53" s="1"/>
      <c r="WYI53" s="1"/>
      <c r="WYJ53" s="1"/>
      <c r="WYK53" s="1"/>
      <c r="WYL53" s="1"/>
      <c r="WYM53" s="1"/>
      <c r="WYN53" s="1"/>
      <c r="WYO53" s="1"/>
      <c r="WYP53" s="1"/>
      <c r="WYQ53" s="1"/>
      <c r="WYR53" s="1"/>
      <c r="WYS53" s="1"/>
      <c r="WYT53" s="1"/>
      <c r="WYU53" s="1"/>
      <c r="WYV53" s="1"/>
      <c r="WYW53" s="1"/>
      <c r="WYX53" s="1"/>
      <c r="WYY53" s="1"/>
      <c r="WYZ53" s="1"/>
      <c r="WZA53" s="1"/>
      <c r="WZB53" s="1"/>
      <c r="WZC53" s="1"/>
      <c r="WZD53" s="1"/>
      <c r="WZE53" s="1"/>
      <c r="WZF53" s="1"/>
      <c r="WZG53" s="1"/>
      <c r="WZH53" s="1"/>
      <c r="WZI53" s="1"/>
      <c r="WZJ53" s="1"/>
      <c r="WZK53" s="1"/>
      <c r="WZL53" s="1"/>
      <c r="WZM53" s="1"/>
      <c r="WZN53" s="1"/>
      <c r="WZO53" s="1"/>
      <c r="WZP53" s="1"/>
      <c r="WZQ53" s="1"/>
      <c r="WZR53" s="1"/>
      <c r="WZS53" s="1"/>
      <c r="WZT53" s="1"/>
      <c r="WZU53" s="1"/>
      <c r="WZV53" s="1"/>
      <c r="WZW53" s="1"/>
      <c r="WZX53" s="1"/>
      <c r="WZY53" s="1"/>
      <c r="WZZ53" s="1"/>
      <c r="XAA53" s="1"/>
      <c r="XAB53" s="1"/>
      <c r="XAC53" s="1"/>
      <c r="XAD53" s="1"/>
      <c r="XAE53" s="1"/>
      <c r="XAF53" s="1"/>
      <c r="XAG53" s="1"/>
      <c r="XAH53" s="1"/>
      <c r="XAI53" s="1"/>
      <c r="XAJ53" s="1"/>
      <c r="XAK53" s="1"/>
      <c r="XAL53" s="1"/>
      <c r="XAM53" s="1"/>
      <c r="XAN53" s="1"/>
      <c r="XAO53" s="1"/>
      <c r="XAP53" s="1"/>
      <c r="XAQ53" s="1"/>
      <c r="XAR53" s="1"/>
      <c r="XAS53" s="1"/>
      <c r="XAT53" s="1"/>
      <c r="XAU53" s="1"/>
      <c r="XAV53" s="1"/>
      <c r="XAW53" s="1"/>
      <c r="XAX53" s="1"/>
      <c r="XAY53" s="1"/>
      <c r="XAZ53" s="1"/>
      <c r="XBA53" s="1"/>
      <c r="XBB53" s="1"/>
      <c r="XBC53" s="1"/>
      <c r="XBD53" s="1"/>
      <c r="XBE53" s="1"/>
      <c r="XBF53" s="1"/>
      <c r="XBG53" s="1"/>
      <c r="XBH53" s="1"/>
      <c r="XBI53" s="1"/>
      <c r="XBJ53" s="1"/>
      <c r="XBK53" s="1"/>
      <c r="XBL53" s="1"/>
      <c r="XBM53" s="1"/>
      <c r="XBN53" s="1"/>
      <c r="XBO53" s="1"/>
      <c r="XBP53" s="1"/>
      <c r="XBQ53" s="1"/>
      <c r="XBR53" s="1"/>
      <c r="XBS53" s="1"/>
      <c r="XBT53" s="1"/>
      <c r="XBU53" s="1"/>
      <c r="XBV53" s="1"/>
      <c r="XBW53" s="1"/>
      <c r="XBX53" s="1"/>
      <c r="XBY53" s="1"/>
      <c r="XBZ53" s="1"/>
      <c r="XCA53" s="1"/>
      <c r="XCB53" s="1"/>
      <c r="XCC53" s="1"/>
      <c r="XCD53" s="1"/>
      <c r="XCE53" s="1"/>
      <c r="XCF53" s="1"/>
      <c r="XCG53" s="1"/>
      <c r="XCH53" s="1"/>
      <c r="XCI53" s="1"/>
      <c r="XCJ53" s="1"/>
      <c r="XCK53" s="1"/>
      <c r="XCL53" s="1"/>
      <c r="XCM53" s="1"/>
      <c r="XCN53" s="1"/>
      <c r="XCO53" s="1"/>
      <c r="XCP53" s="1"/>
      <c r="XCQ53" s="1"/>
      <c r="XCR53" s="1"/>
      <c r="XCS53" s="1"/>
      <c r="XCT53" s="1"/>
      <c r="XCU53" s="1"/>
      <c r="XCV53" s="1"/>
      <c r="XCW53" s="1"/>
      <c r="XCX53" s="1"/>
      <c r="XCY53" s="1"/>
      <c r="XCZ53" s="1"/>
      <c r="XDA53" s="1"/>
      <c r="XDB53" s="1"/>
      <c r="XDC53" s="1"/>
      <c r="XDD53" s="1"/>
      <c r="XDE53" s="1"/>
      <c r="XDF53" s="1"/>
      <c r="XDG53" s="1"/>
      <c r="XDH53" s="1"/>
      <c r="XDI53" s="1"/>
      <c r="XDJ53" s="1"/>
      <c r="XDK53" s="1"/>
      <c r="XDL53" s="1"/>
      <c r="XDM53" s="1"/>
      <c r="XDN53" s="1"/>
      <c r="XDO53" s="1"/>
      <c r="XDP53" s="1"/>
      <c r="XDQ53" s="1"/>
      <c r="XDR53" s="1"/>
      <c r="XDS53" s="1"/>
      <c r="XDT53" s="1"/>
      <c r="XDU53" s="1"/>
      <c r="XDV53" s="1"/>
      <c r="XDW53" s="1"/>
      <c r="XDX53" s="1"/>
      <c r="XDY53" s="1"/>
      <c r="XDZ53" s="1"/>
      <c r="XEA53" s="1"/>
      <c r="XEB53" s="1"/>
      <c r="XEC53" s="1"/>
      <c r="XED53" s="1"/>
      <c r="XEE53" s="1"/>
      <c r="XEF53" s="1"/>
      <c r="XEG53" s="1"/>
      <c r="XEH53" s="1"/>
      <c r="XEI53" s="1"/>
      <c r="XEJ53" s="1"/>
      <c r="XEK53" s="1"/>
      <c r="XEL53" s="1"/>
      <c r="XEM53" s="1"/>
      <c r="XEN53" s="1"/>
      <c r="XEO53" s="1"/>
      <c r="XEP53" s="1"/>
      <c r="XEQ53" s="1"/>
      <c r="XER53" s="1"/>
      <c r="XES53" s="1"/>
      <c r="XET53" s="1"/>
      <c r="XEU53" s="1"/>
      <c r="XEV53" s="1"/>
      <c r="XEW53" s="1"/>
      <c r="XEX53" s="1"/>
      <c r="XEY53" s="1"/>
      <c r="XEZ53" s="1"/>
      <c r="XFA53" s="1"/>
      <c r="XFB53" s="1"/>
      <c r="XFC53" s="1"/>
      <c r="XFD53" s="1"/>
    </row>
    <row r="54" s="18" customFormat="true" ht="12.75" hidden="false" customHeight="false" outlineLevel="0" collapsed="false">
      <c r="A54" s="1"/>
      <c r="B54" s="35" t="s">
        <v>23</v>
      </c>
      <c r="C54" s="66" t="s">
        <v>65</v>
      </c>
      <c r="D54" s="66"/>
      <c r="E54" s="66"/>
      <c r="F54" s="66"/>
      <c r="G54" s="66"/>
      <c r="H54" s="66"/>
      <c r="I54" s="68"/>
      <c r="J54" s="44" t="n">
        <f aca="false">ROUND($J$38*$I$54,2)</f>
        <v>0</v>
      </c>
      <c r="K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  <c r="XDK54" s="1"/>
      <c r="XDL54" s="1"/>
      <c r="XDM54" s="1"/>
      <c r="XDN54" s="1"/>
      <c r="XDO54" s="1"/>
      <c r="XDP54" s="1"/>
      <c r="XDQ54" s="1"/>
      <c r="XDR54" s="1"/>
      <c r="XDS54" s="1"/>
      <c r="XDT54" s="1"/>
      <c r="XDU54" s="1"/>
      <c r="XDV54" s="1"/>
      <c r="XDW54" s="1"/>
      <c r="XDX54" s="1"/>
      <c r="XDY54" s="1"/>
      <c r="XDZ54" s="1"/>
      <c r="XEA54" s="1"/>
      <c r="XEB54" s="1"/>
      <c r="XEC54" s="1"/>
      <c r="XED54" s="1"/>
      <c r="XEE54" s="1"/>
      <c r="XEF54" s="1"/>
      <c r="XEG54" s="1"/>
      <c r="XEH54" s="1"/>
      <c r="XEI54" s="1"/>
      <c r="XEJ54" s="1"/>
      <c r="XEK54" s="1"/>
      <c r="XEL54" s="1"/>
      <c r="XEM54" s="1"/>
      <c r="XEN54" s="1"/>
      <c r="XEO54" s="1"/>
      <c r="XEP54" s="1"/>
      <c r="XEQ54" s="1"/>
      <c r="XER54" s="1"/>
      <c r="XES54" s="1"/>
      <c r="XET54" s="1"/>
      <c r="XEU54" s="1"/>
      <c r="XEV54" s="1"/>
      <c r="XEW54" s="1"/>
      <c r="XEX54" s="1"/>
      <c r="XEY54" s="1"/>
      <c r="XEZ54" s="1"/>
      <c r="XFA54" s="1"/>
      <c r="XFB54" s="1"/>
      <c r="XFC54" s="1"/>
      <c r="XFD54" s="1"/>
    </row>
    <row r="55" s="18" customFormat="true" ht="12.75" hidden="false" customHeight="false" outlineLevel="0" collapsed="false">
      <c r="A55" s="1"/>
      <c r="B55" s="35" t="s">
        <v>25</v>
      </c>
      <c r="C55" s="66" t="s">
        <v>66</v>
      </c>
      <c r="D55" s="66"/>
      <c r="E55" s="66"/>
      <c r="F55" s="66"/>
      <c r="G55" s="66"/>
      <c r="H55" s="66"/>
      <c r="I55" s="68"/>
      <c r="J55" s="44" t="n">
        <f aca="false">ROUND($J$38*$I$55,2)</f>
        <v>0</v>
      </c>
      <c r="K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  <c r="WVQ55" s="1"/>
      <c r="WVR55" s="1"/>
      <c r="WVS55" s="1"/>
      <c r="WVT55" s="1"/>
      <c r="WVU55" s="1"/>
      <c r="WVV55" s="1"/>
      <c r="WVW55" s="1"/>
      <c r="WVX55" s="1"/>
      <c r="WVY55" s="1"/>
      <c r="WVZ55" s="1"/>
      <c r="WWA55" s="1"/>
      <c r="WWB55" s="1"/>
      <c r="WWC55" s="1"/>
      <c r="WWD55" s="1"/>
      <c r="WWE55" s="1"/>
      <c r="WWF55" s="1"/>
      <c r="WWG55" s="1"/>
      <c r="WWH55" s="1"/>
      <c r="WWI55" s="1"/>
      <c r="WWJ55" s="1"/>
      <c r="WWK55" s="1"/>
      <c r="WWL55" s="1"/>
      <c r="WWM55" s="1"/>
      <c r="WWN55" s="1"/>
      <c r="WWO55" s="1"/>
      <c r="WWP55" s="1"/>
      <c r="WWQ55" s="1"/>
      <c r="WWR55" s="1"/>
      <c r="WWS55" s="1"/>
      <c r="WWT55" s="1"/>
      <c r="WWU55" s="1"/>
      <c r="WWV55" s="1"/>
      <c r="WWW55" s="1"/>
      <c r="WWX55" s="1"/>
      <c r="WWY55" s="1"/>
      <c r="WWZ55" s="1"/>
      <c r="WXA55" s="1"/>
      <c r="WXB55" s="1"/>
      <c r="WXC55" s="1"/>
      <c r="WXD55" s="1"/>
      <c r="WXE55" s="1"/>
      <c r="WXF55" s="1"/>
      <c r="WXG55" s="1"/>
      <c r="WXH55" s="1"/>
      <c r="WXI55" s="1"/>
      <c r="WXJ55" s="1"/>
      <c r="WXK55" s="1"/>
      <c r="WXL55" s="1"/>
      <c r="WXM55" s="1"/>
      <c r="WXN55" s="1"/>
      <c r="WXO55" s="1"/>
      <c r="WXP55" s="1"/>
      <c r="WXQ55" s="1"/>
      <c r="WXR55" s="1"/>
      <c r="WXS55" s="1"/>
      <c r="WXT55" s="1"/>
      <c r="WXU55" s="1"/>
      <c r="WXV55" s="1"/>
      <c r="WXW55" s="1"/>
      <c r="WXX55" s="1"/>
      <c r="WXY55" s="1"/>
      <c r="WXZ55" s="1"/>
      <c r="WYA55" s="1"/>
      <c r="WYB55" s="1"/>
      <c r="WYC55" s="1"/>
      <c r="WYD55" s="1"/>
      <c r="WYE55" s="1"/>
      <c r="WYF55" s="1"/>
      <c r="WYG55" s="1"/>
      <c r="WYH55" s="1"/>
      <c r="WYI55" s="1"/>
      <c r="WYJ55" s="1"/>
      <c r="WYK55" s="1"/>
      <c r="WYL55" s="1"/>
      <c r="WYM55" s="1"/>
      <c r="WYN55" s="1"/>
      <c r="WYO55" s="1"/>
      <c r="WYP55" s="1"/>
      <c r="WYQ55" s="1"/>
      <c r="WYR55" s="1"/>
      <c r="WYS55" s="1"/>
      <c r="WYT55" s="1"/>
      <c r="WYU55" s="1"/>
      <c r="WYV55" s="1"/>
      <c r="WYW55" s="1"/>
      <c r="WYX55" s="1"/>
      <c r="WYY55" s="1"/>
      <c r="WYZ55" s="1"/>
      <c r="WZA55" s="1"/>
      <c r="WZB55" s="1"/>
      <c r="WZC55" s="1"/>
      <c r="WZD55" s="1"/>
      <c r="WZE55" s="1"/>
      <c r="WZF55" s="1"/>
      <c r="WZG55" s="1"/>
      <c r="WZH55" s="1"/>
      <c r="WZI55" s="1"/>
      <c r="WZJ55" s="1"/>
      <c r="WZK55" s="1"/>
      <c r="WZL55" s="1"/>
      <c r="WZM55" s="1"/>
      <c r="WZN55" s="1"/>
      <c r="WZO55" s="1"/>
      <c r="WZP55" s="1"/>
      <c r="WZQ55" s="1"/>
      <c r="WZR55" s="1"/>
      <c r="WZS55" s="1"/>
      <c r="WZT55" s="1"/>
      <c r="WZU55" s="1"/>
      <c r="WZV55" s="1"/>
      <c r="WZW55" s="1"/>
      <c r="WZX55" s="1"/>
      <c r="WZY55" s="1"/>
      <c r="WZZ55" s="1"/>
      <c r="XAA55" s="1"/>
      <c r="XAB55" s="1"/>
      <c r="XAC55" s="1"/>
      <c r="XAD55" s="1"/>
      <c r="XAE55" s="1"/>
      <c r="XAF55" s="1"/>
      <c r="XAG55" s="1"/>
      <c r="XAH55" s="1"/>
      <c r="XAI55" s="1"/>
      <c r="XAJ55" s="1"/>
      <c r="XAK55" s="1"/>
      <c r="XAL55" s="1"/>
      <c r="XAM55" s="1"/>
      <c r="XAN55" s="1"/>
      <c r="XAO55" s="1"/>
      <c r="XAP55" s="1"/>
      <c r="XAQ55" s="1"/>
      <c r="XAR55" s="1"/>
      <c r="XAS55" s="1"/>
      <c r="XAT55" s="1"/>
      <c r="XAU55" s="1"/>
      <c r="XAV55" s="1"/>
      <c r="XAW55" s="1"/>
      <c r="XAX55" s="1"/>
      <c r="XAY55" s="1"/>
      <c r="XAZ55" s="1"/>
      <c r="XBA55" s="1"/>
      <c r="XBB55" s="1"/>
      <c r="XBC55" s="1"/>
      <c r="XBD55" s="1"/>
      <c r="XBE55" s="1"/>
      <c r="XBF55" s="1"/>
      <c r="XBG55" s="1"/>
      <c r="XBH55" s="1"/>
      <c r="XBI55" s="1"/>
      <c r="XBJ55" s="1"/>
      <c r="XBK55" s="1"/>
      <c r="XBL55" s="1"/>
      <c r="XBM55" s="1"/>
      <c r="XBN55" s="1"/>
      <c r="XBO55" s="1"/>
      <c r="XBP55" s="1"/>
      <c r="XBQ55" s="1"/>
      <c r="XBR55" s="1"/>
      <c r="XBS55" s="1"/>
      <c r="XBT55" s="1"/>
      <c r="XBU55" s="1"/>
      <c r="XBV55" s="1"/>
      <c r="XBW55" s="1"/>
      <c r="XBX55" s="1"/>
      <c r="XBY55" s="1"/>
      <c r="XBZ55" s="1"/>
      <c r="XCA55" s="1"/>
      <c r="XCB55" s="1"/>
      <c r="XCC55" s="1"/>
      <c r="XCD55" s="1"/>
      <c r="XCE55" s="1"/>
      <c r="XCF55" s="1"/>
      <c r="XCG55" s="1"/>
      <c r="XCH55" s="1"/>
      <c r="XCI55" s="1"/>
      <c r="XCJ55" s="1"/>
      <c r="XCK55" s="1"/>
      <c r="XCL55" s="1"/>
      <c r="XCM55" s="1"/>
      <c r="XCN55" s="1"/>
      <c r="XCO55" s="1"/>
      <c r="XCP55" s="1"/>
      <c r="XCQ55" s="1"/>
      <c r="XCR55" s="1"/>
      <c r="XCS55" s="1"/>
      <c r="XCT55" s="1"/>
      <c r="XCU55" s="1"/>
      <c r="XCV55" s="1"/>
      <c r="XCW55" s="1"/>
      <c r="XCX55" s="1"/>
      <c r="XCY55" s="1"/>
      <c r="XCZ55" s="1"/>
      <c r="XDA55" s="1"/>
      <c r="XDB55" s="1"/>
      <c r="XDC55" s="1"/>
      <c r="XDD55" s="1"/>
      <c r="XDE55" s="1"/>
      <c r="XDF55" s="1"/>
      <c r="XDG55" s="1"/>
      <c r="XDH55" s="1"/>
      <c r="XDI55" s="1"/>
      <c r="XDJ55" s="1"/>
      <c r="XDK55" s="1"/>
      <c r="XDL55" s="1"/>
      <c r="XDM55" s="1"/>
      <c r="XDN55" s="1"/>
      <c r="XDO55" s="1"/>
      <c r="XDP55" s="1"/>
      <c r="XDQ55" s="1"/>
      <c r="XDR55" s="1"/>
      <c r="XDS55" s="1"/>
      <c r="XDT55" s="1"/>
      <c r="XDU55" s="1"/>
      <c r="XDV55" s="1"/>
      <c r="XDW55" s="1"/>
      <c r="XDX55" s="1"/>
      <c r="XDY55" s="1"/>
      <c r="XDZ55" s="1"/>
      <c r="XEA55" s="1"/>
      <c r="XEB55" s="1"/>
      <c r="XEC55" s="1"/>
      <c r="XED55" s="1"/>
      <c r="XEE55" s="1"/>
      <c r="XEF55" s="1"/>
      <c r="XEG55" s="1"/>
      <c r="XEH55" s="1"/>
      <c r="XEI55" s="1"/>
      <c r="XEJ55" s="1"/>
      <c r="XEK55" s="1"/>
      <c r="XEL55" s="1"/>
      <c r="XEM55" s="1"/>
      <c r="XEN55" s="1"/>
      <c r="XEO55" s="1"/>
      <c r="XEP55" s="1"/>
      <c r="XEQ55" s="1"/>
      <c r="XER55" s="1"/>
      <c r="XES55" s="1"/>
      <c r="XET55" s="1"/>
      <c r="XEU55" s="1"/>
      <c r="XEV55" s="1"/>
      <c r="XEW55" s="1"/>
      <c r="XEX55" s="1"/>
      <c r="XEY55" s="1"/>
      <c r="XEZ55" s="1"/>
      <c r="XFA55" s="1"/>
      <c r="XFB55" s="1"/>
      <c r="XFC55" s="1"/>
      <c r="XFD55" s="1"/>
    </row>
    <row r="56" s="18" customFormat="true" ht="12.75" hidden="false" customHeight="false" outlineLevel="0" collapsed="false">
      <c r="A56" s="1"/>
      <c r="B56" s="35" t="s">
        <v>45</v>
      </c>
      <c r="C56" s="66" t="s">
        <v>67</v>
      </c>
      <c r="D56" s="66"/>
      <c r="E56" s="66"/>
      <c r="F56" s="66"/>
      <c r="G56" s="66"/>
      <c r="H56" s="66"/>
      <c r="I56" s="68"/>
      <c r="J56" s="44" t="n">
        <f aca="false">ROUND($J$38*$I$56,2)</f>
        <v>0</v>
      </c>
      <c r="K56" s="1"/>
      <c r="WTK56" s="1"/>
      <c r="WTL56" s="1"/>
      <c r="WTM56" s="1"/>
      <c r="WTN56" s="1"/>
      <c r="WTO56" s="1"/>
      <c r="WTP56" s="1"/>
      <c r="WTQ56" s="1"/>
      <c r="WTR56" s="1"/>
      <c r="WTS56" s="1"/>
      <c r="WTT56" s="1"/>
      <c r="WTU56" s="1"/>
      <c r="WTV56" s="1"/>
      <c r="WTW56" s="1"/>
      <c r="WTX56" s="1"/>
      <c r="WTY56" s="1"/>
      <c r="WTZ56" s="1"/>
      <c r="WUA56" s="1"/>
      <c r="WUB56" s="1"/>
      <c r="WUC56" s="1"/>
      <c r="WUD56" s="1"/>
      <c r="WUE56" s="1"/>
      <c r="WUF56" s="1"/>
      <c r="WUG56" s="1"/>
      <c r="WUH56" s="1"/>
      <c r="WUI56" s="1"/>
      <c r="WUJ56" s="1"/>
      <c r="WUK56" s="1"/>
      <c r="WUL56" s="1"/>
      <c r="WUM56" s="1"/>
      <c r="WUN56" s="1"/>
      <c r="WUO56" s="1"/>
      <c r="WUP56" s="1"/>
      <c r="WUQ56" s="1"/>
      <c r="WUR56" s="1"/>
      <c r="WUS56" s="1"/>
      <c r="WUT56" s="1"/>
      <c r="WUU56" s="1"/>
      <c r="WUV56" s="1"/>
      <c r="WUW56" s="1"/>
      <c r="WUX56" s="1"/>
      <c r="WUY56" s="1"/>
      <c r="WUZ56" s="1"/>
      <c r="WVA56" s="1"/>
      <c r="WVB56" s="1"/>
      <c r="WVC56" s="1"/>
      <c r="WVD56" s="1"/>
      <c r="WVE56" s="1"/>
      <c r="WVF56" s="1"/>
      <c r="WVG56" s="1"/>
      <c r="WVH56" s="1"/>
      <c r="WVI56" s="1"/>
      <c r="WVJ56" s="1"/>
      <c r="WVK56" s="1"/>
      <c r="WVL56" s="1"/>
      <c r="WVM56" s="1"/>
      <c r="WVN56" s="1"/>
      <c r="WVO56" s="1"/>
      <c r="WVP56" s="1"/>
      <c r="WVQ56" s="1"/>
      <c r="WVR56" s="1"/>
      <c r="WVS56" s="1"/>
      <c r="WVT56" s="1"/>
      <c r="WVU56" s="1"/>
      <c r="WVV56" s="1"/>
      <c r="WVW56" s="1"/>
      <c r="WVX56" s="1"/>
      <c r="WVY56" s="1"/>
      <c r="WVZ56" s="1"/>
      <c r="WWA56" s="1"/>
      <c r="WWB56" s="1"/>
      <c r="WWC56" s="1"/>
      <c r="WWD56" s="1"/>
      <c r="WWE56" s="1"/>
      <c r="WWF56" s="1"/>
      <c r="WWG56" s="1"/>
      <c r="WWH56" s="1"/>
      <c r="WWI56" s="1"/>
      <c r="WWJ56" s="1"/>
      <c r="WWK56" s="1"/>
      <c r="WWL56" s="1"/>
      <c r="WWM56" s="1"/>
      <c r="WWN56" s="1"/>
      <c r="WWO56" s="1"/>
      <c r="WWP56" s="1"/>
      <c r="WWQ56" s="1"/>
      <c r="WWR56" s="1"/>
      <c r="WWS56" s="1"/>
      <c r="WWT56" s="1"/>
      <c r="WWU56" s="1"/>
      <c r="WWV56" s="1"/>
      <c r="WWW56" s="1"/>
      <c r="WWX56" s="1"/>
      <c r="WWY56" s="1"/>
      <c r="WWZ56" s="1"/>
      <c r="WXA56" s="1"/>
      <c r="WXB56" s="1"/>
      <c r="WXC56" s="1"/>
      <c r="WXD56" s="1"/>
      <c r="WXE56" s="1"/>
      <c r="WXF56" s="1"/>
      <c r="WXG56" s="1"/>
      <c r="WXH56" s="1"/>
      <c r="WXI56" s="1"/>
      <c r="WXJ56" s="1"/>
      <c r="WXK56" s="1"/>
      <c r="WXL56" s="1"/>
      <c r="WXM56" s="1"/>
      <c r="WXN56" s="1"/>
      <c r="WXO56" s="1"/>
      <c r="WXP56" s="1"/>
      <c r="WXQ56" s="1"/>
      <c r="WXR56" s="1"/>
      <c r="WXS56" s="1"/>
      <c r="WXT56" s="1"/>
      <c r="WXU56" s="1"/>
      <c r="WXV56" s="1"/>
      <c r="WXW56" s="1"/>
      <c r="WXX56" s="1"/>
      <c r="WXY56" s="1"/>
      <c r="WXZ56" s="1"/>
      <c r="WYA56" s="1"/>
      <c r="WYB56" s="1"/>
      <c r="WYC56" s="1"/>
      <c r="WYD56" s="1"/>
      <c r="WYE56" s="1"/>
      <c r="WYF56" s="1"/>
      <c r="WYG56" s="1"/>
      <c r="WYH56" s="1"/>
      <c r="WYI56" s="1"/>
      <c r="WYJ56" s="1"/>
      <c r="WYK56" s="1"/>
      <c r="WYL56" s="1"/>
      <c r="WYM56" s="1"/>
      <c r="WYN56" s="1"/>
      <c r="WYO56" s="1"/>
      <c r="WYP56" s="1"/>
      <c r="WYQ56" s="1"/>
      <c r="WYR56" s="1"/>
      <c r="WYS56" s="1"/>
      <c r="WYT56" s="1"/>
      <c r="WYU56" s="1"/>
      <c r="WYV56" s="1"/>
      <c r="WYW56" s="1"/>
      <c r="WYX56" s="1"/>
      <c r="WYY56" s="1"/>
      <c r="WYZ56" s="1"/>
      <c r="WZA56" s="1"/>
      <c r="WZB56" s="1"/>
      <c r="WZC56" s="1"/>
      <c r="WZD56" s="1"/>
      <c r="WZE56" s="1"/>
      <c r="WZF56" s="1"/>
      <c r="WZG56" s="1"/>
      <c r="WZH56" s="1"/>
      <c r="WZI56" s="1"/>
      <c r="WZJ56" s="1"/>
      <c r="WZK56" s="1"/>
      <c r="WZL56" s="1"/>
      <c r="WZM56" s="1"/>
      <c r="WZN56" s="1"/>
      <c r="WZO56" s="1"/>
      <c r="WZP56" s="1"/>
      <c r="WZQ56" s="1"/>
      <c r="WZR56" s="1"/>
      <c r="WZS56" s="1"/>
      <c r="WZT56" s="1"/>
      <c r="WZU56" s="1"/>
      <c r="WZV56" s="1"/>
      <c r="WZW56" s="1"/>
      <c r="WZX56" s="1"/>
      <c r="WZY56" s="1"/>
      <c r="WZZ56" s="1"/>
      <c r="XAA56" s="1"/>
      <c r="XAB56" s="1"/>
      <c r="XAC56" s="1"/>
      <c r="XAD56" s="1"/>
      <c r="XAE56" s="1"/>
      <c r="XAF56" s="1"/>
      <c r="XAG56" s="1"/>
      <c r="XAH56" s="1"/>
      <c r="XAI56" s="1"/>
      <c r="XAJ56" s="1"/>
      <c r="XAK56" s="1"/>
      <c r="XAL56" s="1"/>
      <c r="XAM56" s="1"/>
      <c r="XAN56" s="1"/>
      <c r="XAO56" s="1"/>
      <c r="XAP56" s="1"/>
      <c r="XAQ56" s="1"/>
      <c r="XAR56" s="1"/>
      <c r="XAS56" s="1"/>
      <c r="XAT56" s="1"/>
      <c r="XAU56" s="1"/>
      <c r="XAV56" s="1"/>
      <c r="XAW56" s="1"/>
      <c r="XAX56" s="1"/>
      <c r="XAY56" s="1"/>
      <c r="XAZ56" s="1"/>
      <c r="XBA56" s="1"/>
      <c r="XBB56" s="1"/>
      <c r="XBC56" s="1"/>
      <c r="XBD56" s="1"/>
      <c r="XBE56" s="1"/>
      <c r="XBF56" s="1"/>
      <c r="XBG56" s="1"/>
      <c r="XBH56" s="1"/>
      <c r="XBI56" s="1"/>
      <c r="XBJ56" s="1"/>
      <c r="XBK56" s="1"/>
      <c r="XBL56" s="1"/>
      <c r="XBM56" s="1"/>
      <c r="XBN56" s="1"/>
      <c r="XBO56" s="1"/>
      <c r="XBP56" s="1"/>
      <c r="XBQ56" s="1"/>
      <c r="XBR56" s="1"/>
      <c r="XBS56" s="1"/>
      <c r="XBT56" s="1"/>
      <c r="XBU56" s="1"/>
      <c r="XBV56" s="1"/>
      <c r="XBW56" s="1"/>
      <c r="XBX56" s="1"/>
      <c r="XBY56" s="1"/>
      <c r="XBZ56" s="1"/>
      <c r="XCA56" s="1"/>
      <c r="XCB56" s="1"/>
      <c r="XCC56" s="1"/>
      <c r="XCD56" s="1"/>
      <c r="XCE56" s="1"/>
      <c r="XCF56" s="1"/>
      <c r="XCG56" s="1"/>
      <c r="XCH56" s="1"/>
      <c r="XCI56" s="1"/>
      <c r="XCJ56" s="1"/>
      <c r="XCK56" s="1"/>
      <c r="XCL56" s="1"/>
      <c r="XCM56" s="1"/>
      <c r="XCN56" s="1"/>
      <c r="XCO56" s="1"/>
      <c r="XCP56" s="1"/>
      <c r="XCQ56" s="1"/>
      <c r="XCR56" s="1"/>
      <c r="XCS56" s="1"/>
      <c r="XCT56" s="1"/>
      <c r="XCU56" s="1"/>
      <c r="XCV56" s="1"/>
      <c r="XCW56" s="1"/>
      <c r="XCX56" s="1"/>
      <c r="XCY56" s="1"/>
      <c r="XCZ56" s="1"/>
      <c r="XDA56" s="1"/>
      <c r="XDB56" s="1"/>
      <c r="XDC56" s="1"/>
      <c r="XDD56" s="1"/>
      <c r="XDE56" s="1"/>
      <c r="XDF56" s="1"/>
      <c r="XDG56" s="1"/>
      <c r="XDH56" s="1"/>
      <c r="XDI56" s="1"/>
      <c r="XDJ56" s="1"/>
      <c r="XDK56" s="1"/>
      <c r="XDL56" s="1"/>
      <c r="XDM56" s="1"/>
      <c r="XDN56" s="1"/>
      <c r="XDO56" s="1"/>
      <c r="XDP56" s="1"/>
      <c r="XDQ56" s="1"/>
      <c r="XDR56" s="1"/>
      <c r="XDS56" s="1"/>
      <c r="XDT56" s="1"/>
      <c r="XDU56" s="1"/>
      <c r="XDV56" s="1"/>
      <c r="XDW56" s="1"/>
      <c r="XDX56" s="1"/>
      <c r="XDY56" s="1"/>
      <c r="XDZ56" s="1"/>
      <c r="XEA56" s="1"/>
      <c r="XEB56" s="1"/>
      <c r="XEC56" s="1"/>
      <c r="XED56" s="1"/>
      <c r="XEE56" s="1"/>
      <c r="XEF56" s="1"/>
      <c r="XEG56" s="1"/>
      <c r="XEH56" s="1"/>
      <c r="XEI56" s="1"/>
      <c r="XEJ56" s="1"/>
      <c r="XEK56" s="1"/>
      <c r="XEL56" s="1"/>
      <c r="XEM56" s="1"/>
      <c r="XEN56" s="1"/>
      <c r="XEO56" s="1"/>
      <c r="XEP56" s="1"/>
      <c r="XEQ56" s="1"/>
      <c r="XER56" s="1"/>
      <c r="XES56" s="1"/>
      <c r="XET56" s="1"/>
      <c r="XEU56" s="1"/>
      <c r="XEV56" s="1"/>
      <c r="XEW56" s="1"/>
      <c r="XEX56" s="1"/>
      <c r="XEY56" s="1"/>
      <c r="XEZ56" s="1"/>
      <c r="XFA56" s="1"/>
      <c r="XFB56" s="1"/>
      <c r="XFC56" s="1"/>
      <c r="XFD56" s="1"/>
    </row>
    <row r="57" s="18" customFormat="true" ht="12.75" hidden="false" customHeight="false" outlineLevel="0" collapsed="false">
      <c r="A57" s="1"/>
      <c r="B57" s="35" t="s">
        <v>68</v>
      </c>
      <c r="C57" s="66" t="s">
        <v>69</v>
      </c>
      <c r="D57" s="66"/>
      <c r="E57" s="66"/>
      <c r="F57" s="66"/>
      <c r="G57" s="66"/>
      <c r="H57" s="66"/>
      <c r="I57" s="68"/>
      <c r="J57" s="44" t="n">
        <f aca="false">ROUND($J$38*$I$57,2)</f>
        <v>0</v>
      </c>
      <c r="K57" s="1"/>
      <c r="WTK57" s="1"/>
      <c r="WTL57" s="1"/>
      <c r="WTM57" s="1"/>
      <c r="WTN57" s="1"/>
      <c r="WTO57" s="1"/>
      <c r="WTP57" s="1"/>
      <c r="WTQ57" s="1"/>
      <c r="WTR57" s="1"/>
      <c r="WTS57" s="1"/>
      <c r="WTT57" s="1"/>
      <c r="WTU57" s="1"/>
      <c r="WTV57" s="1"/>
      <c r="WTW57" s="1"/>
      <c r="WTX57" s="1"/>
      <c r="WTY57" s="1"/>
      <c r="WTZ57" s="1"/>
      <c r="WUA57" s="1"/>
      <c r="WUB57" s="1"/>
      <c r="WUC57" s="1"/>
      <c r="WUD57" s="1"/>
      <c r="WUE57" s="1"/>
      <c r="WUF57" s="1"/>
      <c r="WUG57" s="1"/>
      <c r="WUH57" s="1"/>
      <c r="WUI57" s="1"/>
      <c r="WUJ57" s="1"/>
      <c r="WUK57" s="1"/>
      <c r="WUL57" s="1"/>
      <c r="WUM57" s="1"/>
      <c r="WUN57" s="1"/>
      <c r="WUO57" s="1"/>
      <c r="WUP57" s="1"/>
      <c r="WUQ57" s="1"/>
      <c r="WUR57" s="1"/>
      <c r="WUS57" s="1"/>
      <c r="WUT57" s="1"/>
      <c r="WUU57" s="1"/>
      <c r="WUV57" s="1"/>
      <c r="WUW57" s="1"/>
      <c r="WUX57" s="1"/>
      <c r="WUY57" s="1"/>
      <c r="WUZ57" s="1"/>
      <c r="WVA57" s="1"/>
      <c r="WVB57" s="1"/>
      <c r="WVC57" s="1"/>
      <c r="WVD57" s="1"/>
      <c r="WVE57" s="1"/>
      <c r="WVF57" s="1"/>
      <c r="WVG57" s="1"/>
      <c r="WVH57" s="1"/>
      <c r="WVI57" s="1"/>
      <c r="WVJ57" s="1"/>
      <c r="WVK57" s="1"/>
      <c r="WVL57" s="1"/>
      <c r="WVM57" s="1"/>
      <c r="WVN57" s="1"/>
      <c r="WVO57" s="1"/>
      <c r="WVP57" s="1"/>
      <c r="WVQ57" s="1"/>
      <c r="WVR57" s="1"/>
      <c r="WVS57" s="1"/>
      <c r="WVT57" s="1"/>
      <c r="WVU57" s="1"/>
      <c r="WVV57" s="1"/>
      <c r="WVW57" s="1"/>
      <c r="WVX57" s="1"/>
      <c r="WVY57" s="1"/>
      <c r="WVZ57" s="1"/>
      <c r="WWA57" s="1"/>
      <c r="WWB57" s="1"/>
      <c r="WWC57" s="1"/>
      <c r="WWD57" s="1"/>
      <c r="WWE57" s="1"/>
      <c r="WWF57" s="1"/>
      <c r="WWG57" s="1"/>
      <c r="WWH57" s="1"/>
      <c r="WWI57" s="1"/>
      <c r="WWJ57" s="1"/>
      <c r="WWK57" s="1"/>
      <c r="WWL57" s="1"/>
      <c r="WWM57" s="1"/>
      <c r="WWN57" s="1"/>
      <c r="WWO57" s="1"/>
      <c r="WWP57" s="1"/>
      <c r="WWQ57" s="1"/>
      <c r="WWR57" s="1"/>
      <c r="WWS57" s="1"/>
      <c r="WWT57" s="1"/>
      <c r="WWU57" s="1"/>
      <c r="WWV57" s="1"/>
      <c r="WWW57" s="1"/>
      <c r="WWX57" s="1"/>
      <c r="WWY57" s="1"/>
      <c r="WWZ57" s="1"/>
      <c r="WXA57" s="1"/>
      <c r="WXB57" s="1"/>
      <c r="WXC57" s="1"/>
      <c r="WXD57" s="1"/>
      <c r="WXE57" s="1"/>
      <c r="WXF57" s="1"/>
      <c r="WXG57" s="1"/>
      <c r="WXH57" s="1"/>
      <c r="WXI57" s="1"/>
      <c r="WXJ57" s="1"/>
      <c r="WXK57" s="1"/>
      <c r="WXL57" s="1"/>
      <c r="WXM57" s="1"/>
      <c r="WXN57" s="1"/>
      <c r="WXO57" s="1"/>
      <c r="WXP57" s="1"/>
      <c r="WXQ57" s="1"/>
      <c r="WXR57" s="1"/>
      <c r="WXS57" s="1"/>
      <c r="WXT57" s="1"/>
      <c r="WXU57" s="1"/>
      <c r="WXV57" s="1"/>
      <c r="WXW57" s="1"/>
      <c r="WXX57" s="1"/>
      <c r="WXY57" s="1"/>
      <c r="WXZ57" s="1"/>
      <c r="WYA57" s="1"/>
      <c r="WYB57" s="1"/>
      <c r="WYC57" s="1"/>
      <c r="WYD57" s="1"/>
      <c r="WYE57" s="1"/>
      <c r="WYF57" s="1"/>
      <c r="WYG57" s="1"/>
      <c r="WYH57" s="1"/>
      <c r="WYI57" s="1"/>
      <c r="WYJ57" s="1"/>
      <c r="WYK57" s="1"/>
      <c r="WYL57" s="1"/>
      <c r="WYM57" s="1"/>
      <c r="WYN57" s="1"/>
      <c r="WYO57" s="1"/>
      <c r="WYP57" s="1"/>
      <c r="WYQ57" s="1"/>
      <c r="WYR57" s="1"/>
      <c r="WYS57" s="1"/>
      <c r="WYT57" s="1"/>
      <c r="WYU57" s="1"/>
      <c r="WYV57" s="1"/>
      <c r="WYW57" s="1"/>
      <c r="WYX57" s="1"/>
      <c r="WYY57" s="1"/>
      <c r="WYZ57" s="1"/>
      <c r="WZA57" s="1"/>
      <c r="WZB57" s="1"/>
      <c r="WZC57" s="1"/>
      <c r="WZD57" s="1"/>
      <c r="WZE57" s="1"/>
      <c r="WZF57" s="1"/>
      <c r="WZG57" s="1"/>
      <c r="WZH57" s="1"/>
      <c r="WZI57" s="1"/>
      <c r="WZJ57" s="1"/>
      <c r="WZK57" s="1"/>
      <c r="WZL57" s="1"/>
      <c r="WZM57" s="1"/>
      <c r="WZN57" s="1"/>
      <c r="WZO57" s="1"/>
      <c r="WZP57" s="1"/>
      <c r="WZQ57" s="1"/>
      <c r="WZR57" s="1"/>
      <c r="WZS57" s="1"/>
      <c r="WZT57" s="1"/>
      <c r="WZU57" s="1"/>
      <c r="WZV57" s="1"/>
      <c r="WZW57" s="1"/>
      <c r="WZX57" s="1"/>
      <c r="WZY57" s="1"/>
      <c r="WZZ57" s="1"/>
      <c r="XAA57" s="1"/>
      <c r="XAB57" s="1"/>
      <c r="XAC57" s="1"/>
      <c r="XAD57" s="1"/>
      <c r="XAE57" s="1"/>
      <c r="XAF57" s="1"/>
      <c r="XAG57" s="1"/>
      <c r="XAH57" s="1"/>
      <c r="XAI57" s="1"/>
      <c r="XAJ57" s="1"/>
      <c r="XAK57" s="1"/>
      <c r="XAL57" s="1"/>
      <c r="XAM57" s="1"/>
      <c r="XAN57" s="1"/>
      <c r="XAO57" s="1"/>
      <c r="XAP57" s="1"/>
      <c r="XAQ57" s="1"/>
      <c r="XAR57" s="1"/>
      <c r="XAS57" s="1"/>
      <c r="XAT57" s="1"/>
      <c r="XAU57" s="1"/>
      <c r="XAV57" s="1"/>
      <c r="XAW57" s="1"/>
      <c r="XAX57" s="1"/>
      <c r="XAY57" s="1"/>
      <c r="XAZ57" s="1"/>
      <c r="XBA57" s="1"/>
      <c r="XBB57" s="1"/>
      <c r="XBC57" s="1"/>
      <c r="XBD57" s="1"/>
      <c r="XBE57" s="1"/>
      <c r="XBF57" s="1"/>
      <c r="XBG57" s="1"/>
      <c r="XBH57" s="1"/>
      <c r="XBI57" s="1"/>
      <c r="XBJ57" s="1"/>
      <c r="XBK57" s="1"/>
      <c r="XBL57" s="1"/>
      <c r="XBM57" s="1"/>
      <c r="XBN57" s="1"/>
      <c r="XBO57" s="1"/>
      <c r="XBP57" s="1"/>
      <c r="XBQ57" s="1"/>
      <c r="XBR57" s="1"/>
      <c r="XBS57" s="1"/>
      <c r="XBT57" s="1"/>
      <c r="XBU57" s="1"/>
      <c r="XBV57" s="1"/>
      <c r="XBW57" s="1"/>
      <c r="XBX57" s="1"/>
      <c r="XBY57" s="1"/>
      <c r="XBZ57" s="1"/>
      <c r="XCA57" s="1"/>
      <c r="XCB57" s="1"/>
      <c r="XCC57" s="1"/>
      <c r="XCD57" s="1"/>
      <c r="XCE57" s="1"/>
      <c r="XCF57" s="1"/>
      <c r="XCG57" s="1"/>
      <c r="XCH57" s="1"/>
      <c r="XCI57" s="1"/>
      <c r="XCJ57" s="1"/>
      <c r="XCK57" s="1"/>
      <c r="XCL57" s="1"/>
      <c r="XCM57" s="1"/>
      <c r="XCN57" s="1"/>
      <c r="XCO57" s="1"/>
      <c r="XCP57" s="1"/>
      <c r="XCQ57" s="1"/>
      <c r="XCR57" s="1"/>
      <c r="XCS57" s="1"/>
      <c r="XCT57" s="1"/>
      <c r="XCU57" s="1"/>
      <c r="XCV57" s="1"/>
      <c r="XCW57" s="1"/>
      <c r="XCX57" s="1"/>
      <c r="XCY57" s="1"/>
      <c r="XCZ57" s="1"/>
      <c r="XDA57" s="1"/>
      <c r="XDB57" s="1"/>
      <c r="XDC57" s="1"/>
      <c r="XDD57" s="1"/>
      <c r="XDE57" s="1"/>
      <c r="XDF57" s="1"/>
      <c r="XDG57" s="1"/>
      <c r="XDH57" s="1"/>
      <c r="XDI57" s="1"/>
      <c r="XDJ57" s="1"/>
      <c r="XDK57" s="1"/>
      <c r="XDL57" s="1"/>
      <c r="XDM57" s="1"/>
      <c r="XDN57" s="1"/>
      <c r="XDO57" s="1"/>
      <c r="XDP57" s="1"/>
      <c r="XDQ57" s="1"/>
      <c r="XDR57" s="1"/>
      <c r="XDS57" s="1"/>
      <c r="XDT57" s="1"/>
      <c r="XDU57" s="1"/>
      <c r="XDV57" s="1"/>
      <c r="XDW57" s="1"/>
      <c r="XDX57" s="1"/>
      <c r="XDY57" s="1"/>
      <c r="XDZ57" s="1"/>
      <c r="XEA57" s="1"/>
      <c r="XEB57" s="1"/>
      <c r="XEC57" s="1"/>
      <c r="XED57" s="1"/>
      <c r="XEE57" s="1"/>
      <c r="XEF57" s="1"/>
      <c r="XEG57" s="1"/>
      <c r="XEH57" s="1"/>
      <c r="XEI57" s="1"/>
      <c r="XEJ57" s="1"/>
      <c r="XEK57" s="1"/>
      <c r="XEL57" s="1"/>
      <c r="XEM57" s="1"/>
      <c r="XEN57" s="1"/>
      <c r="XEO57" s="1"/>
      <c r="XEP57" s="1"/>
      <c r="XEQ57" s="1"/>
      <c r="XER57" s="1"/>
      <c r="XES57" s="1"/>
      <c r="XET57" s="1"/>
      <c r="XEU57" s="1"/>
      <c r="XEV57" s="1"/>
      <c r="XEW57" s="1"/>
      <c r="XEX57" s="1"/>
      <c r="XEY57" s="1"/>
      <c r="XEZ57" s="1"/>
      <c r="XFA57" s="1"/>
      <c r="XFB57" s="1"/>
      <c r="XFC57" s="1"/>
      <c r="XFD57" s="1"/>
    </row>
    <row r="58" s="18" customFormat="true" ht="12.75" hidden="false" customHeight="false" outlineLevel="0" collapsed="false">
      <c r="A58" s="1"/>
      <c r="B58" s="35" t="s">
        <v>70</v>
      </c>
      <c r="C58" s="66" t="s">
        <v>71</v>
      </c>
      <c r="D58" s="66"/>
      <c r="E58" s="66"/>
      <c r="F58" s="66"/>
      <c r="G58" s="66"/>
      <c r="H58" s="66"/>
      <c r="I58" s="68"/>
      <c r="J58" s="44" t="n">
        <f aca="false">ROUND($J$38*$I$58,2)</f>
        <v>0</v>
      </c>
      <c r="K58" s="1"/>
      <c r="WTK58" s="1"/>
      <c r="WTL58" s="1"/>
      <c r="WTM58" s="1"/>
      <c r="WTN58" s="1"/>
      <c r="WTO58" s="1"/>
      <c r="WTP58" s="1"/>
      <c r="WTQ58" s="1"/>
      <c r="WTR58" s="1"/>
      <c r="WTS58" s="1"/>
      <c r="WTT58" s="1"/>
      <c r="WTU58" s="1"/>
      <c r="WTV58" s="1"/>
      <c r="WTW58" s="1"/>
      <c r="WTX58" s="1"/>
      <c r="WTY58" s="1"/>
      <c r="WTZ58" s="1"/>
      <c r="WUA58" s="1"/>
      <c r="WUB58" s="1"/>
      <c r="WUC58" s="1"/>
      <c r="WUD58" s="1"/>
      <c r="WUE58" s="1"/>
      <c r="WUF58" s="1"/>
      <c r="WUG58" s="1"/>
      <c r="WUH58" s="1"/>
      <c r="WUI58" s="1"/>
      <c r="WUJ58" s="1"/>
      <c r="WUK58" s="1"/>
      <c r="WUL58" s="1"/>
      <c r="WUM58" s="1"/>
      <c r="WUN58" s="1"/>
      <c r="WUO58" s="1"/>
      <c r="WUP58" s="1"/>
      <c r="WUQ58" s="1"/>
      <c r="WUR58" s="1"/>
      <c r="WUS58" s="1"/>
      <c r="WUT58" s="1"/>
      <c r="WUU58" s="1"/>
      <c r="WUV58" s="1"/>
      <c r="WUW58" s="1"/>
      <c r="WUX58" s="1"/>
      <c r="WUY58" s="1"/>
      <c r="WUZ58" s="1"/>
      <c r="WVA58" s="1"/>
      <c r="WVB58" s="1"/>
      <c r="WVC58" s="1"/>
      <c r="WVD58" s="1"/>
      <c r="WVE58" s="1"/>
      <c r="WVF58" s="1"/>
      <c r="WVG58" s="1"/>
      <c r="WVH58" s="1"/>
      <c r="WVI58" s="1"/>
      <c r="WVJ58" s="1"/>
      <c r="WVK58" s="1"/>
      <c r="WVL58" s="1"/>
      <c r="WVM58" s="1"/>
      <c r="WVN58" s="1"/>
      <c r="WVO58" s="1"/>
      <c r="WVP58" s="1"/>
      <c r="WVQ58" s="1"/>
      <c r="WVR58" s="1"/>
      <c r="WVS58" s="1"/>
      <c r="WVT58" s="1"/>
      <c r="WVU58" s="1"/>
      <c r="WVV58" s="1"/>
      <c r="WVW58" s="1"/>
      <c r="WVX58" s="1"/>
      <c r="WVY58" s="1"/>
      <c r="WVZ58" s="1"/>
      <c r="WWA58" s="1"/>
      <c r="WWB58" s="1"/>
      <c r="WWC58" s="1"/>
      <c r="WWD58" s="1"/>
      <c r="WWE58" s="1"/>
      <c r="WWF58" s="1"/>
      <c r="WWG58" s="1"/>
      <c r="WWH58" s="1"/>
      <c r="WWI58" s="1"/>
      <c r="WWJ58" s="1"/>
      <c r="WWK58" s="1"/>
      <c r="WWL58" s="1"/>
      <c r="WWM58" s="1"/>
      <c r="WWN58" s="1"/>
      <c r="WWO58" s="1"/>
      <c r="WWP58" s="1"/>
      <c r="WWQ58" s="1"/>
      <c r="WWR58" s="1"/>
      <c r="WWS58" s="1"/>
      <c r="WWT58" s="1"/>
      <c r="WWU58" s="1"/>
      <c r="WWV58" s="1"/>
      <c r="WWW58" s="1"/>
      <c r="WWX58" s="1"/>
      <c r="WWY58" s="1"/>
      <c r="WWZ58" s="1"/>
      <c r="WXA58" s="1"/>
      <c r="WXB58" s="1"/>
      <c r="WXC58" s="1"/>
      <c r="WXD58" s="1"/>
      <c r="WXE58" s="1"/>
      <c r="WXF58" s="1"/>
      <c r="WXG58" s="1"/>
      <c r="WXH58" s="1"/>
      <c r="WXI58" s="1"/>
      <c r="WXJ58" s="1"/>
      <c r="WXK58" s="1"/>
      <c r="WXL58" s="1"/>
      <c r="WXM58" s="1"/>
      <c r="WXN58" s="1"/>
      <c r="WXO58" s="1"/>
      <c r="WXP58" s="1"/>
      <c r="WXQ58" s="1"/>
      <c r="WXR58" s="1"/>
      <c r="WXS58" s="1"/>
      <c r="WXT58" s="1"/>
      <c r="WXU58" s="1"/>
      <c r="WXV58" s="1"/>
      <c r="WXW58" s="1"/>
      <c r="WXX58" s="1"/>
      <c r="WXY58" s="1"/>
      <c r="WXZ58" s="1"/>
      <c r="WYA58" s="1"/>
      <c r="WYB58" s="1"/>
      <c r="WYC58" s="1"/>
      <c r="WYD58" s="1"/>
      <c r="WYE58" s="1"/>
      <c r="WYF58" s="1"/>
      <c r="WYG58" s="1"/>
      <c r="WYH58" s="1"/>
      <c r="WYI58" s="1"/>
      <c r="WYJ58" s="1"/>
      <c r="WYK58" s="1"/>
      <c r="WYL58" s="1"/>
      <c r="WYM58" s="1"/>
      <c r="WYN58" s="1"/>
      <c r="WYO58" s="1"/>
      <c r="WYP58" s="1"/>
      <c r="WYQ58" s="1"/>
      <c r="WYR58" s="1"/>
      <c r="WYS58" s="1"/>
      <c r="WYT58" s="1"/>
      <c r="WYU58" s="1"/>
      <c r="WYV58" s="1"/>
      <c r="WYW58" s="1"/>
      <c r="WYX58" s="1"/>
      <c r="WYY58" s="1"/>
      <c r="WYZ58" s="1"/>
      <c r="WZA58" s="1"/>
      <c r="WZB58" s="1"/>
      <c r="WZC58" s="1"/>
      <c r="WZD58" s="1"/>
      <c r="WZE58" s="1"/>
      <c r="WZF58" s="1"/>
      <c r="WZG58" s="1"/>
      <c r="WZH58" s="1"/>
      <c r="WZI58" s="1"/>
      <c r="WZJ58" s="1"/>
      <c r="WZK58" s="1"/>
      <c r="WZL58" s="1"/>
      <c r="WZM58" s="1"/>
      <c r="WZN58" s="1"/>
      <c r="WZO58" s="1"/>
      <c r="WZP58" s="1"/>
      <c r="WZQ58" s="1"/>
      <c r="WZR58" s="1"/>
      <c r="WZS58" s="1"/>
      <c r="WZT58" s="1"/>
      <c r="WZU58" s="1"/>
      <c r="WZV58" s="1"/>
      <c r="WZW58" s="1"/>
      <c r="WZX58" s="1"/>
      <c r="WZY58" s="1"/>
      <c r="WZZ58" s="1"/>
      <c r="XAA58" s="1"/>
      <c r="XAB58" s="1"/>
      <c r="XAC58" s="1"/>
      <c r="XAD58" s="1"/>
      <c r="XAE58" s="1"/>
      <c r="XAF58" s="1"/>
      <c r="XAG58" s="1"/>
      <c r="XAH58" s="1"/>
      <c r="XAI58" s="1"/>
      <c r="XAJ58" s="1"/>
      <c r="XAK58" s="1"/>
      <c r="XAL58" s="1"/>
      <c r="XAM58" s="1"/>
      <c r="XAN58" s="1"/>
      <c r="XAO58" s="1"/>
      <c r="XAP58" s="1"/>
      <c r="XAQ58" s="1"/>
      <c r="XAR58" s="1"/>
      <c r="XAS58" s="1"/>
      <c r="XAT58" s="1"/>
      <c r="XAU58" s="1"/>
      <c r="XAV58" s="1"/>
      <c r="XAW58" s="1"/>
      <c r="XAX58" s="1"/>
      <c r="XAY58" s="1"/>
      <c r="XAZ58" s="1"/>
      <c r="XBA58" s="1"/>
      <c r="XBB58" s="1"/>
      <c r="XBC58" s="1"/>
      <c r="XBD58" s="1"/>
      <c r="XBE58" s="1"/>
      <c r="XBF58" s="1"/>
      <c r="XBG58" s="1"/>
      <c r="XBH58" s="1"/>
      <c r="XBI58" s="1"/>
      <c r="XBJ58" s="1"/>
      <c r="XBK58" s="1"/>
      <c r="XBL58" s="1"/>
      <c r="XBM58" s="1"/>
      <c r="XBN58" s="1"/>
      <c r="XBO58" s="1"/>
      <c r="XBP58" s="1"/>
      <c r="XBQ58" s="1"/>
      <c r="XBR58" s="1"/>
      <c r="XBS58" s="1"/>
      <c r="XBT58" s="1"/>
      <c r="XBU58" s="1"/>
      <c r="XBV58" s="1"/>
      <c r="XBW58" s="1"/>
      <c r="XBX58" s="1"/>
      <c r="XBY58" s="1"/>
      <c r="XBZ58" s="1"/>
      <c r="XCA58" s="1"/>
      <c r="XCB58" s="1"/>
      <c r="XCC58" s="1"/>
      <c r="XCD58" s="1"/>
      <c r="XCE58" s="1"/>
      <c r="XCF58" s="1"/>
      <c r="XCG58" s="1"/>
      <c r="XCH58" s="1"/>
      <c r="XCI58" s="1"/>
      <c r="XCJ58" s="1"/>
      <c r="XCK58" s="1"/>
      <c r="XCL58" s="1"/>
      <c r="XCM58" s="1"/>
      <c r="XCN58" s="1"/>
      <c r="XCO58" s="1"/>
      <c r="XCP58" s="1"/>
      <c r="XCQ58" s="1"/>
      <c r="XCR58" s="1"/>
      <c r="XCS58" s="1"/>
      <c r="XCT58" s="1"/>
      <c r="XCU58" s="1"/>
      <c r="XCV58" s="1"/>
      <c r="XCW58" s="1"/>
      <c r="XCX58" s="1"/>
      <c r="XCY58" s="1"/>
      <c r="XCZ58" s="1"/>
      <c r="XDA58" s="1"/>
      <c r="XDB58" s="1"/>
      <c r="XDC58" s="1"/>
      <c r="XDD58" s="1"/>
      <c r="XDE58" s="1"/>
      <c r="XDF58" s="1"/>
      <c r="XDG58" s="1"/>
      <c r="XDH58" s="1"/>
      <c r="XDI58" s="1"/>
      <c r="XDJ58" s="1"/>
      <c r="XDK58" s="1"/>
      <c r="XDL58" s="1"/>
      <c r="XDM58" s="1"/>
      <c r="XDN58" s="1"/>
      <c r="XDO58" s="1"/>
      <c r="XDP58" s="1"/>
      <c r="XDQ58" s="1"/>
      <c r="XDR58" s="1"/>
      <c r="XDS58" s="1"/>
      <c r="XDT58" s="1"/>
      <c r="XDU58" s="1"/>
      <c r="XDV58" s="1"/>
      <c r="XDW58" s="1"/>
      <c r="XDX58" s="1"/>
      <c r="XDY58" s="1"/>
      <c r="XDZ58" s="1"/>
      <c r="XEA58" s="1"/>
      <c r="XEB58" s="1"/>
      <c r="XEC58" s="1"/>
      <c r="XED58" s="1"/>
      <c r="XEE58" s="1"/>
      <c r="XEF58" s="1"/>
      <c r="XEG58" s="1"/>
      <c r="XEH58" s="1"/>
      <c r="XEI58" s="1"/>
      <c r="XEJ58" s="1"/>
      <c r="XEK58" s="1"/>
      <c r="XEL58" s="1"/>
      <c r="XEM58" s="1"/>
      <c r="XEN58" s="1"/>
      <c r="XEO58" s="1"/>
      <c r="XEP58" s="1"/>
      <c r="XEQ58" s="1"/>
      <c r="XER58" s="1"/>
      <c r="XES58" s="1"/>
      <c r="XET58" s="1"/>
      <c r="XEU58" s="1"/>
      <c r="XEV58" s="1"/>
      <c r="XEW58" s="1"/>
      <c r="XEX58" s="1"/>
      <c r="XEY58" s="1"/>
      <c r="XEZ58" s="1"/>
      <c r="XFA58" s="1"/>
      <c r="XFB58" s="1"/>
      <c r="XFC58" s="1"/>
      <c r="XFD58" s="1"/>
    </row>
    <row r="59" s="18" customFormat="true" ht="12.75" hidden="false" customHeight="false" outlineLevel="0" collapsed="false">
      <c r="A59" s="1"/>
      <c r="B59" s="32"/>
      <c r="C59" s="33" t="s">
        <v>56</v>
      </c>
      <c r="D59" s="33"/>
      <c r="E59" s="33"/>
      <c r="F59" s="33"/>
      <c r="G59" s="33"/>
      <c r="H59" s="33"/>
      <c r="I59" s="74"/>
      <c r="J59" s="75" t="n">
        <f aca="false">ROUND(SUM($J$49:$J$58),2)</f>
        <v>0</v>
      </c>
      <c r="K59" s="1"/>
      <c r="WTK59" s="1"/>
      <c r="WTL59" s="1"/>
      <c r="WTM59" s="1"/>
      <c r="WTN59" s="1"/>
      <c r="WTO59" s="1"/>
      <c r="WTP59" s="1"/>
      <c r="WTQ59" s="1"/>
      <c r="WTR59" s="1"/>
      <c r="WTS59" s="1"/>
      <c r="WTT59" s="1"/>
      <c r="WTU59" s="1"/>
      <c r="WTV59" s="1"/>
      <c r="WTW59" s="1"/>
      <c r="WTX59" s="1"/>
      <c r="WTY59" s="1"/>
      <c r="WTZ59" s="1"/>
      <c r="WUA59" s="1"/>
      <c r="WUB59" s="1"/>
      <c r="WUC59" s="1"/>
      <c r="WUD59" s="1"/>
      <c r="WUE59" s="1"/>
      <c r="WUF59" s="1"/>
      <c r="WUG59" s="1"/>
      <c r="WUH59" s="1"/>
      <c r="WUI59" s="1"/>
      <c r="WUJ59" s="1"/>
      <c r="WUK59" s="1"/>
      <c r="WUL59" s="1"/>
      <c r="WUM59" s="1"/>
      <c r="WUN59" s="1"/>
      <c r="WUO59" s="1"/>
      <c r="WUP59" s="1"/>
      <c r="WUQ59" s="1"/>
      <c r="WUR59" s="1"/>
      <c r="WUS59" s="1"/>
      <c r="WUT59" s="1"/>
      <c r="WUU59" s="1"/>
      <c r="WUV59" s="1"/>
      <c r="WUW59" s="1"/>
      <c r="WUX59" s="1"/>
      <c r="WUY59" s="1"/>
      <c r="WUZ59" s="1"/>
      <c r="WVA59" s="1"/>
      <c r="WVB59" s="1"/>
      <c r="WVC59" s="1"/>
      <c r="WVD59" s="1"/>
      <c r="WVE59" s="1"/>
      <c r="WVF59" s="1"/>
      <c r="WVG59" s="1"/>
      <c r="WVH59" s="1"/>
      <c r="WVI59" s="1"/>
      <c r="WVJ59" s="1"/>
      <c r="WVK59" s="1"/>
      <c r="WVL59" s="1"/>
      <c r="WVM59" s="1"/>
      <c r="WVN59" s="1"/>
      <c r="WVO59" s="1"/>
      <c r="WVP59" s="1"/>
      <c r="WVQ59" s="1"/>
      <c r="WVR59" s="1"/>
      <c r="WVS59" s="1"/>
      <c r="WVT59" s="1"/>
      <c r="WVU59" s="1"/>
      <c r="WVV59" s="1"/>
      <c r="WVW59" s="1"/>
      <c r="WVX59" s="1"/>
      <c r="WVY59" s="1"/>
      <c r="WVZ59" s="1"/>
      <c r="WWA59" s="1"/>
      <c r="WWB59" s="1"/>
      <c r="WWC59" s="1"/>
      <c r="WWD59" s="1"/>
      <c r="WWE59" s="1"/>
      <c r="WWF59" s="1"/>
      <c r="WWG59" s="1"/>
      <c r="WWH59" s="1"/>
      <c r="WWI59" s="1"/>
      <c r="WWJ59" s="1"/>
      <c r="WWK59" s="1"/>
      <c r="WWL59" s="1"/>
      <c r="WWM59" s="1"/>
      <c r="WWN59" s="1"/>
      <c r="WWO59" s="1"/>
      <c r="WWP59" s="1"/>
      <c r="WWQ59" s="1"/>
      <c r="WWR59" s="1"/>
      <c r="WWS59" s="1"/>
      <c r="WWT59" s="1"/>
      <c r="WWU59" s="1"/>
      <c r="WWV59" s="1"/>
      <c r="WWW59" s="1"/>
      <c r="WWX59" s="1"/>
      <c r="WWY59" s="1"/>
      <c r="WWZ59" s="1"/>
      <c r="WXA59" s="1"/>
      <c r="WXB59" s="1"/>
      <c r="WXC59" s="1"/>
      <c r="WXD59" s="1"/>
      <c r="WXE59" s="1"/>
      <c r="WXF59" s="1"/>
      <c r="WXG59" s="1"/>
      <c r="WXH59" s="1"/>
      <c r="WXI59" s="1"/>
      <c r="WXJ59" s="1"/>
      <c r="WXK59" s="1"/>
      <c r="WXL59" s="1"/>
      <c r="WXM59" s="1"/>
      <c r="WXN59" s="1"/>
      <c r="WXO59" s="1"/>
      <c r="WXP59" s="1"/>
      <c r="WXQ59" s="1"/>
      <c r="WXR59" s="1"/>
      <c r="WXS59" s="1"/>
      <c r="WXT59" s="1"/>
      <c r="WXU59" s="1"/>
      <c r="WXV59" s="1"/>
      <c r="WXW59" s="1"/>
      <c r="WXX59" s="1"/>
      <c r="WXY59" s="1"/>
      <c r="WXZ59" s="1"/>
      <c r="WYA59" s="1"/>
      <c r="WYB59" s="1"/>
      <c r="WYC59" s="1"/>
      <c r="WYD59" s="1"/>
      <c r="WYE59" s="1"/>
      <c r="WYF59" s="1"/>
      <c r="WYG59" s="1"/>
      <c r="WYH59" s="1"/>
      <c r="WYI59" s="1"/>
      <c r="WYJ59" s="1"/>
      <c r="WYK59" s="1"/>
      <c r="WYL59" s="1"/>
      <c r="WYM59" s="1"/>
      <c r="WYN59" s="1"/>
      <c r="WYO59" s="1"/>
      <c r="WYP59" s="1"/>
      <c r="WYQ59" s="1"/>
      <c r="WYR59" s="1"/>
      <c r="WYS59" s="1"/>
      <c r="WYT59" s="1"/>
      <c r="WYU59" s="1"/>
      <c r="WYV59" s="1"/>
      <c r="WYW59" s="1"/>
      <c r="WYX59" s="1"/>
      <c r="WYY59" s="1"/>
      <c r="WYZ59" s="1"/>
      <c r="WZA59" s="1"/>
      <c r="WZB59" s="1"/>
      <c r="WZC59" s="1"/>
      <c r="WZD59" s="1"/>
      <c r="WZE59" s="1"/>
      <c r="WZF59" s="1"/>
      <c r="WZG59" s="1"/>
      <c r="WZH59" s="1"/>
      <c r="WZI59" s="1"/>
      <c r="WZJ59" s="1"/>
      <c r="WZK59" s="1"/>
      <c r="WZL59" s="1"/>
      <c r="WZM59" s="1"/>
      <c r="WZN59" s="1"/>
      <c r="WZO59" s="1"/>
      <c r="WZP59" s="1"/>
      <c r="WZQ59" s="1"/>
      <c r="WZR59" s="1"/>
      <c r="WZS59" s="1"/>
      <c r="WZT59" s="1"/>
      <c r="WZU59" s="1"/>
      <c r="WZV59" s="1"/>
      <c r="WZW59" s="1"/>
      <c r="WZX59" s="1"/>
      <c r="WZY59" s="1"/>
      <c r="WZZ59" s="1"/>
      <c r="XAA59" s="1"/>
      <c r="XAB59" s="1"/>
      <c r="XAC59" s="1"/>
      <c r="XAD59" s="1"/>
      <c r="XAE59" s="1"/>
      <c r="XAF59" s="1"/>
      <c r="XAG59" s="1"/>
      <c r="XAH59" s="1"/>
      <c r="XAI59" s="1"/>
      <c r="XAJ59" s="1"/>
      <c r="XAK59" s="1"/>
      <c r="XAL59" s="1"/>
      <c r="XAM59" s="1"/>
      <c r="XAN59" s="1"/>
      <c r="XAO59" s="1"/>
      <c r="XAP59" s="1"/>
      <c r="XAQ59" s="1"/>
      <c r="XAR59" s="1"/>
      <c r="XAS59" s="1"/>
      <c r="XAT59" s="1"/>
      <c r="XAU59" s="1"/>
      <c r="XAV59" s="1"/>
      <c r="XAW59" s="1"/>
      <c r="XAX59" s="1"/>
      <c r="XAY59" s="1"/>
      <c r="XAZ59" s="1"/>
      <c r="XBA59" s="1"/>
      <c r="XBB59" s="1"/>
      <c r="XBC59" s="1"/>
      <c r="XBD59" s="1"/>
      <c r="XBE59" s="1"/>
      <c r="XBF59" s="1"/>
      <c r="XBG59" s="1"/>
      <c r="XBH59" s="1"/>
      <c r="XBI59" s="1"/>
      <c r="XBJ59" s="1"/>
      <c r="XBK59" s="1"/>
      <c r="XBL59" s="1"/>
      <c r="XBM59" s="1"/>
      <c r="XBN59" s="1"/>
      <c r="XBO59" s="1"/>
      <c r="XBP59" s="1"/>
      <c r="XBQ59" s="1"/>
      <c r="XBR59" s="1"/>
      <c r="XBS59" s="1"/>
      <c r="XBT59" s="1"/>
      <c r="XBU59" s="1"/>
      <c r="XBV59" s="1"/>
      <c r="XBW59" s="1"/>
      <c r="XBX59" s="1"/>
      <c r="XBY59" s="1"/>
      <c r="XBZ59" s="1"/>
      <c r="XCA59" s="1"/>
      <c r="XCB59" s="1"/>
      <c r="XCC59" s="1"/>
      <c r="XCD59" s="1"/>
      <c r="XCE59" s="1"/>
      <c r="XCF59" s="1"/>
      <c r="XCG59" s="1"/>
      <c r="XCH59" s="1"/>
      <c r="XCI59" s="1"/>
      <c r="XCJ59" s="1"/>
      <c r="XCK59" s="1"/>
      <c r="XCL59" s="1"/>
      <c r="XCM59" s="1"/>
      <c r="XCN59" s="1"/>
      <c r="XCO59" s="1"/>
      <c r="XCP59" s="1"/>
      <c r="XCQ59" s="1"/>
      <c r="XCR59" s="1"/>
      <c r="XCS59" s="1"/>
      <c r="XCT59" s="1"/>
      <c r="XCU59" s="1"/>
      <c r="XCV59" s="1"/>
      <c r="XCW59" s="1"/>
      <c r="XCX59" s="1"/>
      <c r="XCY59" s="1"/>
      <c r="XCZ59" s="1"/>
      <c r="XDA59" s="1"/>
      <c r="XDB59" s="1"/>
      <c r="XDC59" s="1"/>
      <c r="XDD59" s="1"/>
      <c r="XDE59" s="1"/>
      <c r="XDF59" s="1"/>
      <c r="XDG59" s="1"/>
      <c r="XDH59" s="1"/>
      <c r="XDI59" s="1"/>
      <c r="XDJ59" s="1"/>
      <c r="XDK59" s="1"/>
      <c r="XDL59" s="1"/>
      <c r="XDM59" s="1"/>
      <c r="XDN59" s="1"/>
      <c r="XDO59" s="1"/>
      <c r="XDP59" s="1"/>
      <c r="XDQ59" s="1"/>
      <c r="XDR59" s="1"/>
      <c r="XDS59" s="1"/>
      <c r="XDT59" s="1"/>
      <c r="XDU59" s="1"/>
      <c r="XDV59" s="1"/>
      <c r="XDW59" s="1"/>
      <c r="XDX59" s="1"/>
      <c r="XDY59" s="1"/>
      <c r="XDZ59" s="1"/>
      <c r="XEA59" s="1"/>
      <c r="XEB59" s="1"/>
      <c r="XEC59" s="1"/>
      <c r="XED59" s="1"/>
      <c r="XEE59" s="1"/>
      <c r="XEF59" s="1"/>
      <c r="XEG59" s="1"/>
      <c r="XEH59" s="1"/>
      <c r="XEI59" s="1"/>
      <c r="XEJ59" s="1"/>
      <c r="XEK59" s="1"/>
      <c r="XEL59" s="1"/>
      <c r="XEM59" s="1"/>
      <c r="XEN59" s="1"/>
      <c r="XEO59" s="1"/>
      <c r="XEP59" s="1"/>
      <c r="XEQ59" s="1"/>
      <c r="XER59" s="1"/>
      <c r="XES59" s="1"/>
      <c r="XET59" s="1"/>
      <c r="XEU59" s="1"/>
      <c r="XEV59" s="1"/>
      <c r="XEW59" s="1"/>
      <c r="XEX59" s="1"/>
      <c r="XEY59" s="1"/>
      <c r="XEZ59" s="1"/>
      <c r="XFA59" s="1"/>
      <c r="XFB59" s="1"/>
      <c r="XFC59" s="1"/>
      <c r="XFD59" s="1"/>
    </row>
    <row r="60" s="18" customFormat="true" ht="12.75" hidden="false" customHeight="false" outlineLevel="0" collapsed="false">
      <c r="A60" s="1"/>
      <c r="B60" s="26"/>
      <c r="C60" s="1"/>
      <c r="D60" s="1"/>
      <c r="E60" s="1"/>
      <c r="F60" s="26"/>
      <c r="G60" s="1"/>
      <c r="H60" s="1"/>
      <c r="I60" s="1"/>
      <c r="J60" s="26"/>
      <c r="K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  <c r="WVL60" s="1"/>
      <c r="WVM60" s="1"/>
      <c r="WVN60" s="1"/>
      <c r="WVO60" s="1"/>
      <c r="WVP60" s="1"/>
      <c r="WVQ60" s="1"/>
      <c r="WVR60" s="1"/>
      <c r="WVS60" s="1"/>
      <c r="WVT60" s="1"/>
      <c r="WVU60" s="1"/>
      <c r="WVV60" s="1"/>
      <c r="WVW60" s="1"/>
      <c r="WVX60" s="1"/>
      <c r="WVY60" s="1"/>
      <c r="WVZ60" s="1"/>
      <c r="WWA60" s="1"/>
      <c r="WWB60" s="1"/>
      <c r="WWC60" s="1"/>
      <c r="WWD60" s="1"/>
      <c r="WWE60" s="1"/>
      <c r="WWF60" s="1"/>
      <c r="WWG60" s="1"/>
      <c r="WWH60" s="1"/>
      <c r="WWI60" s="1"/>
      <c r="WWJ60" s="1"/>
      <c r="WWK60" s="1"/>
      <c r="WWL60" s="1"/>
      <c r="WWM60" s="1"/>
      <c r="WWN60" s="1"/>
      <c r="WWO60" s="1"/>
      <c r="WWP60" s="1"/>
      <c r="WWQ60" s="1"/>
      <c r="WWR60" s="1"/>
      <c r="WWS60" s="1"/>
      <c r="WWT60" s="1"/>
      <c r="WWU60" s="1"/>
      <c r="WWV60" s="1"/>
      <c r="WWW60" s="1"/>
      <c r="WWX60" s="1"/>
      <c r="WWY60" s="1"/>
      <c r="WWZ60" s="1"/>
      <c r="WXA60" s="1"/>
      <c r="WXB60" s="1"/>
      <c r="WXC60" s="1"/>
      <c r="WXD60" s="1"/>
      <c r="WXE60" s="1"/>
      <c r="WXF60" s="1"/>
      <c r="WXG60" s="1"/>
      <c r="WXH60" s="1"/>
      <c r="WXI60" s="1"/>
      <c r="WXJ60" s="1"/>
      <c r="WXK60" s="1"/>
      <c r="WXL60" s="1"/>
      <c r="WXM60" s="1"/>
      <c r="WXN60" s="1"/>
      <c r="WXO60" s="1"/>
      <c r="WXP60" s="1"/>
      <c r="WXQ60" s="1"/>
      <c r="WXR60" s="1"/>
      <c r="WXS60" s="1"/>
      <c r="WXT60" s="1"/>
      <c r="WXU60" s="1"/>
      <c r="WXV60" s="1"/>
      <c r="WXW60" s="1"/>
      <c r="WXX60" s="1"/>
      <c r="WXY60" s="1"/>
      <c r="WXZ60" s="1"/>
      <c r="WYA60" s="1"/>
      <c r="WYB60" s="1"/>
      <c r="WYC60" s="1"/>
      <c r="WYD60" s="1"/>
      <c r="WYE60" s="1"/>
      <c r="WYF60" s="1"/>
      <c r="WYG60" s="1"/>
      <c r="WYH60" s="1"/>
      <c r="WYI60" s="1"/>
      <c r="WYJ60" s="1"/>
      <c r="WYK60" s="1"/>
      <c r="WYL60" s="1"/>
      <c r="WYM60" s="1"/>
      <c r="WYN60" s="1"/>
      <c r="WYO60" s="1"/>
      <c r="WYP60" s="1"/>
      <c r="WYQ60" s="1"/>
      <c r="WYR60" s="1"/>
      <c r="WYS60" s="1"/>
      <c r="WYT60" s="1"/>
      <c r="WYU60" s="1"/>
      <c r="WYV60" s="1"/>
      <c r="WYW60" s="1"/>
      <c r="WYX60" s="1"/>
      <c r="WYY60" s="1"/>
      <c r="WYZ60" s="1"/>
      <c r="WZA60" s="1"/>
      <c r="WZB60" s="1"/>
      <c r="WZC60" s="1"/>
      <c r="WZD60" s="1"/>
      <c r="WZE60" s="1"/>
      <c r="WZF60" s="1"/>
      <c r="WZG60" s="1"/>
      <c r="WZH60" s="1"/>
      <c r="WZI60" s="1"/>
      <c r="WZJ60" s="1"/>
      <c r="WZK60" s="1"/>
      <c r="WZL60" s="1"/>
      <c r="WZM60" s="1"/>
      <c r="WZN60" s="1"/>
      <c r="WZO60" s="1"/>
      <c r="WZP60" s="1"/>
      <c r="WZQ60" s="1"/>
      <c r="WZR60" s="1"/>
      <c r="WZS60" s="1"/>
      <c r="WZT60" s="1"/>
      <c r="WZU60" s="1"/>
      <c r="WZV60" s="1"/>
      <c r="WZW60" s="1"/>
      <c r="WZX60" s="1"/>
      <c r="WZY60" s="1"/>
      <c r="WZZ60" s="1"/>
      <c r="XAA60" s="1"/>
      <c r="XAB60" s="1"/>
      <c r="XAC60" s="1"/>
      <c r="XAD60" s="1"/>
      <c r="XAE60" s="1"/>
      <c r="XAF60" s="1"/>
      <c r="XAG60" s="1"/>
      <c r="XAH60" s="1"/>
      <c r="XAI60" s="1"/>
      <c r="XAJ60" s="1"/>
      <c r="XAK60" s="1"/>
      <c r="XAL60" s="1"/>
      <c r="XAM60" s="1"/>
      <c r="XAN60" s="1"/>
      <c r="XAO60" s="1"/>
      <c r="XAP60" s="1"/>
      <c r="XAQ60" s="1"/>
      <c r="XAR60" s="1"/>
      <c r="XAS60" s="1"/>
      <c r="XAT60" s="1"/>
      <c r="XAU60" s="1"/>
      <c r="XAV60" s="1"/>
      <c r="XAW60" s="1"/>
      <c r="XAX60" s="1"/>
      <c r="XAY60" s="1"/>
      <c r="XAZ60" s="1"/>
      <c r="XBA60" s="1"/>
      <c r="XBB60" s="1"/>
      <c r="XBC60" s="1"/>
      <c r="XBD60" s="1"/>
      <c r="XBE60" s="1"/>
      <c r="XBF60" s="1"/>
      <c r="XBG60" s="1"/>
      <c r="XBH60" s="1"/>
      <c r="XBI60" s="1"/>
      <c r="XBJ60" s="1"/>
      <c r="XBK60" s="1"/>
      <c r="XBL60" s="1"/>
      <c r="XBM60" s="1"/>
      <c r="XBN60" s="1"/>
      <c r="XBO60" s="1"/>
      <c r="XBP60" s="1"/>
      <c r="XBQ60" s="1"/>
      <c r="XBR60" s="1"/>
      <c r="XBS60" s="1"/>
      <c r="XBT60" s="1"/>
      <c r="XBU60" s="1"/>
      <c r="XBV60" s="1"/>
      <c r="XBW60" s="1"/>
      <c r="XBX60" s="1"/>
      <c r="XBY60" s="1"/>
      <c r="XBZ60" s="1"/>
      <c r="XCA60" s="1"/>
      <c r="XCB60" s="1"/>
      <c r="XCC60" s="1"/>
      <c r="XCD60" s="1"/>
      <c r="XCE60" s="1"/>
      <c r="XCF60" s="1"/>
      <c r="XCG60" s="1"/>
      <c r="XCH60" s="1"/>
      <c r="XCI60" s="1"/>
      <c r="XCJ60" s="1"/>
      <c r="XCK60" s="1"/>
      <c r="XCL60" s="1"/>
      <c r="XCM60" s="1"/>
      <c r="XCN60" s="1"/>
      <c r="XCO60" s="1"/>
      <c r="XCP60" s="1"/>
      <c r="XCQ60" s="1"/>
      <c r="XCR60" s="1"/>
      <c r="XCS60" s="1"/>
      <c r="XCT60" s="1"/>
      <c r="XCU60" s="1"/>
      <c r="XCV60" s="1"/>
      <c r="XCW60" s="1"/>
      <c r="XCX60" s="1"/>
      <c r="XCY60" s="1"/>
      <c r="XCZ60" s="1"/>
      <c r="XDA60" s="1"/>
      <c r="XDB60" s="1"/>
      <c r="XDC60" s="1"/>
      <c r="XDD60" s="1"/>
      <c r="XDE60" s="1"/>
      <c r="XDF60" s="1"/>
      <c r="XDG60" s="1"/>
      <c r="XDH60" s="1"/>
      <c r="XDI60" s="1"/>
      <c r="XDJ60" s="1"/>
      <c r="XDK60" s="1"/>
      <c r="XDL60" s="1"/>
      <c r="XDM60" s="1"/>
      <c r="XDN60" s="1"/>
      <c r="XDO60" s="1"/>
      <c r="XDP60" s="1"/>
      <c r="XDQ60" s="1"/>
      <c r="XDR60" s="1"/>
      <c r="XDS60" s="1"/>
      <c r="XDT60" s="1"/>
      <c r="XDU60" s="1"/>
      <c r="XDV60" s="1"/>
      <c r="XDW60" s="1"/>
      <c r="XDX60" s="1"/>
      <c r="XDY60" s="1"/>
      <c r="XDZ60" s="1"/>
      <c r="XEA60" s="1"/>
      <c r="XEB60" s="1"/>
      <c r="XEC60" s="1"/>
      <c r="XED60" s="1"/>
      <c r="XEE60" s="1"/>
      <c r="XEF60" s="1"/>
      <c r="XEG60" s="1"/>
      <c r="XEH60" s="1"/>
      <c r="XEI60" s="1"/>
      <c r="XEJ60" s="1"/>
      <c r="XEK60" s="1"/>
      <c r="XEL60" s="1"/>
      <c r="XEM60" s="1"/>
      <c r="XEN60" s="1"/>
      <c r="XEO60" s="1"/>
      <c r="XEP60" s="1"/>
      <c r="XEQ60" s="1"/>
      <c r="XER60" s="1"/>
      <c r="XES60" s="1"/>
      <c r="XET60" s="1"/>
      <c r="XEU60" s="1"/>
      <c r="XEV60" s="1"/>
      <c r="XEW60" s="1"/>
      <c r="XEX60" s="1"/>
      <c r="XEY60" s="1"/>
      <c r="XEZ60" s="1"/>
      <c r="XFA60" s="1"/>
      <c r="XFB60" s="1"/>
      <c r="XFC60" s="1"/>
      <c r="XFD60" s="1"/>
    </row>
    <row r="61" s="18" customFormat="true" ht="12.75" hidden="false" customHeight="false" outlineLevel="0" collapsed="false">
      <c r="A61" s="1"/>
      <c r="B61" s="33" t="s">
        <v>72</v>
      </c>
      <c r="C61" s="33" t="s">
        <v>73</v>
      </c>
      <c r="D61" s="33"/>
      <c r="E61" s="33"/>
      <c r="F61" s="33"/>
      <c r="G61" s="33"/>
      <c r="H61" s="33"/>
      <c r="I61" s="33"/>
      <c r="J61" s="34" t="s">
        <v>38</v>
      </c>
      <c r="K61" s="1"/>
      <c r="WTK61" s="1"/>
      <c r="WTL61" s="1"/>
      <c r="WTM61" s="1"/>
      <c r="WTN61" s="1"/>
      <c r="WTO61" s="1"/>
      <c r="WTP61" s="1"/>
      <c r="WTQ61" s="1"/>
      <c r="WTR61" s="1"/>
      <c r="WTS61" s="1"/>
      <c r="WTT61" s="1"/>
      <c r="WTU61" s="1"/>
      <c r="WTV61" s="1"/>
      <c r="WTW61" s="1"/>
      <c r="WTX61" s="1"/>
      <c r="WTY61" s="1"/>
      <c r="WTZ61" s="1"/>
      <c r="WUA61" s="1"/>
      <c r="WUB61" s="1"/>
      <c r="WUC61" s="1"/>
      <c r="WUD61" s="1"/>
      <c r="WUE61" s="1"/>
      <c r="WUF61" s="1"/>
      <c r="WUG61" s="1"/>
      <c r="WUH61" s="1"/>
      <c r="WUI61" s="1"/>
      <c r="WUJ61" s="1"/>
      <c r="WUK61" s="1"/>
      <c r="WUL61" s="1"/>
      <c r="WUM61" s="1"/>
      <c r="WUN61" s="1"/>
      <c r="WUO61" s="1"/>
      <c r="WUP61" s="1"/>
      <c r="WUQ61" s="1"/>
      <c r="WUR61" s="1"/>
      <c r="WUS61" s="1"/>
      <c r="WUT61" s="1"/>
      <c r="WUU61" s="1"/>
      <c r="WUV61" s="1"/>
      <c r="WUW61" s="1"/>
      <c r="WUX61" s="1"/>
      <c r="WUY61" s="1"/>
      <c r="WUZ61" s="1"/>
      <c r="WVA61" s="1"/>
      <c r="WVB61" s="1"/>
      <c r="WVC61" s="1"/>
      <c r="WVD61" s="1"/>
      <c r="WVE61" s="1"/>
      <c r="WVF61" s="1"/>
      <c r="WVG61" s="1"/>
      <c r="WVH61" s="1"/>
      <c r="WVI61" s="1"/>
      <c r="WVJ61" s="1"/>
      <c r="WVK61" s="1"/>
      <c r="WVL61" s="1"/>
      <c r="WVM61" s="1"/>
      <c r="WVN61" s="1"/>
      <c r="WVO61" s="1"/>
      <c r="WVP61" s="1"/>
      <c r="WVQ61" s="1"/>
      <c r="WVR61" s="1"/>
      <c r="WVS61" s="1"/>
      <c r="WVT61" s="1"/>
      <c r="WVU61" s="1"/>
      <c r="WVV61" s="1"/>
      <c r="WVW61" s="1"/>
      <c r="WVX61" s="1"/>
      <c r="WVY61" s="1"/>
      <c r="WVZ61" s="1"/>
      <c r="WWA61" s="1"/>
      <c r="WWB61" s="1"/>
      <c r="WWC61" s="1"/>
      <c r="WWD61" s="1"/>
      <c r="WWE61" s="1"/>
      <c r="WWF61" s="1"/>
      <c r="WWG61" s="1"/>
      <c r="WWH61" s="1"/>
      <c r="WWI61" s="1"/>
      <c r="WWJ61" s="1"/>
      <c r="WWK61" s="1"/>
      <c r="WWL61" s="1"/>
      <c r="WWM61" s="1"/>
      <c r="WWN61" s="1"/>
      <c r="WWO61" s="1"/>
      <c r="WWP61" s="1"/>
      <c r="WWQ61" s="1"/>
      <c r="WWR61" s="1"/>
      <c r="WWS61" s="1"/>
      <c r="WWT61" s="1"/>
      <c r="WWU61" s="1"/>
      <c r="WWV61" s="1"/>
      <c r="WWW61" s="1"/>
      <c r="WWX61" s="1"/>
      <c r="WWY61" s="1"/>
      <c r="WWZ61" s="1"/>
      <c r="WXA61" s="1"/>
      <c r="WXB61" s="1"/>
      <c r="WXC61" s="1"/>
      <c r="WXD61" s="1"/>
      <c r="WXE61" s="1"/>
      <c r="WXF61" s="1"/>
      <c r="WXG61" s="1"/>
      <c r="WXH61" s="1"/>
      <c r="WXI61" s="1"/>
      <c r="WXJ61" s="1"/>
      <c r="WXK61" s="1"/>
      <c r="WXL61" s="1"/>
      <c r="WXM61" s="1"/>
      <c r="WXN61" s="1"/>
      <c r="WXO61" s="1"/>
      <c r="WXP61" s="1"/>
      <c r="WXQ61" s="1"/>
      <c r="WXR61" s="1"/>
      <c r="WXS61" s="1"/>
      <c r="WXT61" s="1"/>
      <c r="WXU61" s="1"/>
      <c r="WXV61" s="1"/>
      <c r="WXW61" s="1"/>
      <c r="WXX61" s="1"/>
      <c r="WXY61" s="1"/>
      <c r="WXZ61" s="1"/>
      <c r="WYA61" s="1"/>
      <c r="WYB61" s="1"/>
      <c r="WYC61" s="1"/>
      <c r="WYD61" s="1"/>
      <c r="WYE61" s="1"/>
      <c r="WYF61" s="1"/>
      <c r="WYG61" s="1"/>
      <c r="WYH61" s="1"/>
      <c r="WYI61" s="1"/>
      <c r="WYJ61" s="1"/>
      <c r="WYK61" s="1"/>
      <c r="WYL61" s="1"/>
      <c r="WYM61" s="1"/>
      <c r="WYN61" s="1"/>
      <c r="WYO61" s="1"/>
      <c r="WYP61" s="1"/>
      <c r="WYQ61" s="1"/>
      <c r="WYR61" s="1"/>
      <c r="WYS61" s="1"/>
      <c r="WYT61" s="1"/>
      <c r="WYU61" s="1"/>
      <c r="WYV61" s="1"/>
      <c r="WYW61" s="1"/>
      <c r="WYX61" s="1"/>
      <c r="WYY61" s="1"/>
      <c r="WYZ61" s="1"/>
      <c r="WZA61" s="1"/>
      <c r="WZB61" s="1"/>
      <c r="WZC61" s="1"/>
      <c r="WZD61" s="1"/>
      <c r="WZE61" s="1"/>
      <c r="WZF61" s="1"/>
      <c r="WZG61" s="1"/>
      <c r="WZH61" s="1"/>
      <c r="WZI61" s="1"/>
      <c r="WZJ61" s="1"/>
      <c r="WZK61" s="1"/>
      <c r="WZL61" s="1"/>
      <c r="WZM61" s="1"/>
      <c r="WZN61" s="1"/>
      <c r="WZO61" s="1"/>
      <c r="WZP61" s="1"/>
      <c r="WZQ61" s="1"/>
      <c r="WZR61" s="1"/>
      <c r="WZS61" s="1"/>
      <c r="WZT61" s="1"/>
      <c r="WZU61" s="1"/>
      <c r="WZV61" s="1"/>
      <c r="WZW61" s="1"/>
      <c r="WZX61" s="1"/>
      <c r="WZY61" s="1"/>
      <c r="WZZ61" s="1"/>
      <c r="XAA61" s="1"/>
      <c r="XAB61" s="1"/>
      <c r="XAC61" s="1"/>
      <c r="XAD61" s="1"/>
      <c r="XAE61" s="1"/>
      <c r="XAF61" s="1"/>
      <c r="XAG61" s="1"/>
      <c r="XAH61" s="1"/>
      <c r="XAI61" s="1"/>
      <c r="XAJ61" s="1"/>
      <c r="XAK61" s="1"/>
      <c r="XAL61" s="1"/>
      <c r="XAM61" s="1"/>
      <c r="XAN61" s="1"/>
      <c r="XAO61" s="1"/>
      <c r="XAP61" s="1"/>
      <c r="XAQ61" s="1"/>
      <c r="XAR61" s="1"/>
      <c r="XAS61" s="1"/>
      <c r="XAT61" s="1"/>
      <c r="XAU61" s="1"/>
      <c r="XAV61" s="1"/>
      <c r="XAW61" s="1"/>
      <c r="XAX61" s="1"/>
      <c r="XAY61" s="1"/>
      <c r="XAZ61" s="1"/>
      <c r="XBA61" s="1"/>
      <c r="XBB61" s="1"/>
      <c r="XBC61" s="1"/>
      <c r="XBD61" s="1"/>
      <c r="XBE61" s="1"/>
      <c r="XBF61" s="1"/>
      <c r="XBG61" s="1"/>
      <c r="XBH61" s="1"/>
      <c r="XBI61" s="1"/>
      <c r="XBJ61" s="1"/>
      <c r="XBK61" s="1"/>
      <c r="XBL61" s="1"/>
      <c r="XBM61" s="1"/>
      <c r="XBN61" s="1"/>
      <c r="XBO61" s="1"/>
      <c r="XBP61" s="1"/>
      <c r="XBQ61" s="1"/>
      <c r="XBR61" s="1"/>
      <c r="XBS61" s="1"/>
      <c r="XBT61" s="1"/>
      <c r="XBU61" s="1"/>
      <c r="XBV61" s="1"/>
      <c r="XBW61" s="1"/>
      <c r="XBX61" s="1"/>
      <c r="XBY61" s="1"/>
      <c r="XBZ61" s="1"/>
      <c r="XCA61" s="1"/>
      <c r="XCB61" s="1"/>
      <c r="XCC61" s="1"/>
      <c r="XCD61" s="1"/>
      <c r="XCE61" s="1"/>
      <c r="XCF61" s="1"/>
      <c r="XCG61" s="1"/>
      <c r="XCH61" s="1"/>
      <c r="XCI61" s="1"/>
      <c r="XCJ61" s="1"/>
      <c r="XCK61" s="1"/>
      <c r="XCL61" s="1"/>
      <c r="XCM61" s="1"/>
      <c r="XCN61" s="1"/>
      <c r="XCO61" s="1"/>
      <c r="XCP61" s="1"/>
      <c r="XCQ61" s="1"/>
      <c r="XCR61" s="1"/>
      <c r="XCS61" s="1"/>
      <c r="XCT61" s="1"/>
      <c r="XCU61" s="1"/>
      <c r="XCV61" s="1"/>
      <c r="XCW61" s="1"/>
      <c r="XCX61" s="1"/>
      <c r="XCY61" s="1"/>
      <c r="XCZ61" s="1"/>
      <c r="XDA61" s="1"/>
      <c r="XDB61" s="1"/>
      <c r="XDC61" s="1"/>
      <c r="XDD61" s="1"/>
      <c r="XDE61" s="1"/>
      <c r="XDF61" s="1"/>
      <c r="XDG61" s="1"/>
      <c r="XDH61" s="1"/>
      <c r="XDI61" s="1"/>
      <c r="XDJ61" s="1"/>
      <c r="XDK61" s="1"/>
      <c r="XDL61" s="1"/>
      <c r="XDM61" s="1"/>
      <c r="XDN61" s="1"/>
      <c r="XDO61" s="1"/>
      <c r="XDP61" s="1"/>
      <c r="XDQ61" s="1"/>
      <c r="XDR61" s="1"/>
      <c r="XDS61" s="1"/>
      <c r="XDT61" s="1"/>
      <c r="XDU61" s="1"/>
      <c r="XDV61" s="1"/>
      <c r="XDW61" s="1"/>
      <c r="XDX61" s="1"/>
      <c r="XDY61" s="1"/>
      <c r="XDZ61" s="1"/>
      <c r="XEA61" s="1"/>
      <c r="XEB61" s="1"/>
      <c r="XEC61" s="1"/>
      <c r="XED61" s="1"/>
      <c r="XEE61" s="1"/>
      <c r="XEF61" s="1"/>
      <c r="XEG61" s="1"/>
      <c r="XEH61" s="1"/>
      <c r="XEI61" s="1"/>
      <c r="XEJ61" s="1"/>
      <c r="XEK61" s="1"/>
      <c r="XEL61" s="1"/>
      <c r="XEM61" s="1"/>
      <c r="XEN61" s="1"/>
      <c r="XEO61" s="1"/>
      <c r="XEP61" s="1"/>
      <c r="XEQ61" s="1"/>
      <c r="XER61" s="1"/>
      <c r="XES61" s="1"/>
      <c r="XET61" s="1"/>
      <c r="XEU61" s="1"/>
      <c r="XEV61" s="1"/>
      <c r="XEW61" s="1"/>
      <c r="XEX61" s="1"/>
      <c r="XEY61" s="1"/>
      <c r="XEZ61" s="1"/>
      <c r="XFA61" s="1"/>
      <c r="XFB61" s="1"/>
      <c r="XFC61" s="1"/>
      <c r="XFD61" s="1"/>
    </row>
    <row r="62" s="18" customFormat="true" ht="12.75" hidden="false" customHeight="false" outlineLevel="0" collapsed="false">
      <c r="A62" s="1"/>
      <c r="B62" s="15" t="s">
        <v>12</v>
      </c>
      <c r="C62" s="76" t="s">
        <v>74</v>
      </c>
      <c r="D62" s="76"/>
      <c r="E62" s="76"/>
      <c r="F62" s="76"/>
      <c r="G62" s="15" t="s">
        <v>75</v>
      </c>
      <c r="H62" s="15" t="s">
        <v>76</v>
      </c>
      <c r="I62" s="15" t="s">
        <v>77</v>
      </c>
      <c r="J62" s="77" t="n">
        <f aca="false">IF((G63*H63)-(0.06*J38)&lt;0,0,(G63*H63)-(0.06*J38))</f>
        <v>0</v>
      </c>
      <c r="K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  <c r="WVQ62" s="1"/>
      <c r="WVR62" s="1"/>
      <c r="WVS62" s="1"/>
      <c r="WVT62" s="1"/>
      <c r="WVU62" s="1"/>
      <c r="WVV62" s="1"/>
      <c r="WVW62" s="1"/>
      <c r="WVX62" s="1"/>
      <c r="WVY62" s="1"/>
      <c r="WVZ62" s="1"/>
      <c r="WWA62" s="1"/>
      <c r="WWB62" s="1"/>
      <c r="WWC62" s="1"/>
      <c r="WWD62" s="1"/>
      <c r="WWE62" s="1"/>
      <c r="WWF62" s="1"/>
      <c r="WWG62" s="1"/>
      <c r="WWH62" s="1"/>
      <c r="WWI62" s="1"/>
      <c r="WWJ62" s="1"/>
      <c r="WWK62" s="1"/>
      <c r="WWL62" s="1"/>
      <c r="WWM62" s="1"/>
      <c r="WWN62" s="1"/>
      <c r="WWO62" s="1"/>
      <c r="WWP62" s="1"/>
      <c r="WWQ62" s="1"/>
      <c r="WWR62" s="1"/>
      <c r="WWS62" s="1"/>
      <c r="WWT62" s="1"/>
      <c r="WWU62" s="1"/>
      <c r="WWV62" s="1"/>
      <c r="WWW62" s="1"/>
      <c r="WWX62" s="1"/>
      <c r="WWY62" s="1"/>
      <c r="WWZ62" s="1"/>
      <c r="WXA62" s="1"/>
      <c r="WXB62" s="1"/>
      <c r="WXC62" s="1"/>
      <c r="WXD62" s="1"/>
      <c r="WXE62" s="1"/>
      <c r="WXF62" s="1"/>
      <c r="WXG62" s="1"/>
      <c r="WXH62" s="1"/>
      <c r="WXI62" s="1"/>
      <c r="WXJ62" s="1"/>
      <c r="WXK62" s="1"/>
      <c r="WXL62" s="1"/>
      <c r="WXM62" s="1"/>
      <c r="WXN62" s="1"/>
      <c r="WXO62" s="1"/>
      <c r="WXP62" s="1"/>
      <c r="WXQ62" s="1"/>
      <c r="WXR62" s="1"/>
      <c r="WXS62" s="1"/>
      <c r="WXT62" s="1"/>
      <c r="WXU62" s="1"/>
      <c r="WXV62" s="1"/>
      <c r="WXW62" s="1"/>
      <c r="WXX62" s="1"/>
      <c r="WXY62" s="1"/>
      <c r="WXZ62" s="1"/>
      <c r="WYA62" s="1"/>
      <c r="WYB62" s="1"/>
      <c r="WYC62" s="1"/>
      <c r="WYD62" s="1"/>
      <c r="WYE62" s="1"/>
      <c r="WYF62" s="1"/>
      <c r="WYG62" s="1"/>
      <c r="WYH62" s="1"/>
      <c r="WYI62" s="1"/>
      <c r="WYJ62" s="1"/>
      <c r="WYK62" s="1"/>
      <c r="WYL62" s="1"/>
      <c r="WYM62" s="1"/>
      <c r="WYN62" s="1"/>
      <c r="WYO62" s="1"/>
      <c r="WYP62" s="1"/>
      <c r="WYQ62" s="1"/>
      <c r="WYR62" s="1"/>
      <c r="WYS62" s="1"/>
      <c r="WYT62" s="1"/>
      <c r="WYU62" s="1"/>
      <c r="WYV62" s="1"/>
      <c r="WYW62" s="1"/>
      <c r="WYX62" s="1"/>
      <c r="WYY62" s="1"/>
      <c r="WYZ62" s="1"/>
      <c r="WZA62" s="1"/>
      <c r="WZB62" s="1"/>
      <c r="WZC62" s="1"/>
      <c r="WZD62" s="1"/>
      <c r="WZE62" s="1"/>
      <c r="WZF62" s="1"/>
      <c r="WZG62" s="1"/>
      <c r="WZH62" s="1"/>
      <c r="WZI62" s="1"/>
      <c r="WZJ62" s="1"/>
      <c r="WZK62" s="1"/>
      <c r="WZL62" s="1"/>
      <c r="WZM62" s="1"/>
      <c r="WZN62" s="1"/>
      <c r="WZO62" s="1"/>
      <c r="WZP62" s="1"/>
      <c r="WZQ62" s="1"/>
      <c r="WZR62" s="1"/>
      <c r="WZS62" s="1"/>
      <c r="WZT62" s="1"/>
      <c r="WZU62" s="1"/>
      <c r="WZV62" s="1"/>
      <c r="WZW62" s="1"/>
      <c r="WZX62" s="1"/>
      <c r="WZY62" s="1"/>
      <c r="WZZ62" s="1"/>
      <c r="XAA62" s="1"/>
      <c r="XAB62" s="1"/>
      <c r="XAC62" s="1"/>
      <c r="XAD62" s="1"/>
      <c r="XAE62" s="1"/>
      <c r="XAF62" s="1"/>
      <c r="XAG62" s="1"/>
      <c r="XAH62" s="1"/>
      <c r="XAI62" s="1"/>
      <c r="XAJ62" s="1"/>
      <c r="XAK62" s="1"/>
      <c r="XAL62" s="1"/>
      <c r="XAM62" s="1"/>
      <c r="XAN62" s="1"/>
      <c r="XAO62" s="1"/>
      <c r="XAP62" s="1"/>
      <c r="XAQ62" s="1"/>
      <c r="XAR62" s="1"/>
      <c r="XAS62" s="1"/>
      <c r="XAT62" s="1"/>
      <c r="XAU62" s="1"/>
      <c r="XAV62" s="1"/>
      <c r="XAW62" s="1"/>
      <c r="XAX62" s="1"/>
      <c r="XAY62" s="1"/>
      <c r="XAZ62" s="1"/>
      <c r="XBA62" s="1"/>
      <c r="XBB62" s="1"/>
      <c r="XBC62" s="1"/>
      <c r="XBD62" s="1"/>
      <c r="XBE62" s="1"/>
      <c r="XBF62" s="1"/>
      <c r="XBG62" s="1"/>
      <c r="XBH62" s="1"/>
      <c r="XBI62" s="1"/>
      <c r="XBJ62" s="1"/>
      <c r="XBK62" s="1"/>
      <c r="XBL62" s="1"/>
      <c r="XBM62" s="1"/>
      <c r="XBN62" s="1"/>
      <c r="XBO62" s="1"/>
      <c r="XBP62" s="1"/>
      <c r="XBQ62" s="1"/>
      <c r="XBR62" s="1"/>
      <c r="XBS62" s="1"/>
      <c r="XBT62" s="1"/>
      <c r="XBU62" s="1"/>
      <c r="XBV62" s="1"/>
      <c r="XBW62" s="1"/>
      <c r="XBX62" s="1"/>
      <c r="XBY62" s="1"/>
      <c r="XBZ62" s="1"/>
      <c r="XCA62" s="1"/>
      <c r="XCB62" s="1"/>
      <c r="XCC62" s="1"/>
      <c r="XCD62" s="1"/>
      <c r="XCE62" s="1"/>
      <c r="XCF62" s="1"/>
      <c r="XCG62" s="1"/>
      <c r="XCH62" s="1"/>
      <c r="XCI62" s="1"/>
      <c r="XCJ62" s="1"/>
      <c r="XCK62" s="1"/>
      <c r="XCL62" s="1"/>
      <c r="XCM62" s="1"/>
      <c r="XCN62" s="1"/>
      <c r="XCO62" s="1"/>
      <c r="XCP62" s="1"/>
      <c r="XCQ62" s="1"/>
      <c r="XCR62" s="1"/>
      <c r="XCS62" s="1"/>
      <c r="XCT62" s="1"/>
      <c r="XCU62" s="1"/>
      <c r="XCV62" s="1"/>
      <c r="XCW62" s="1"/>
      <c r="XCX62" s="1"/>
      <c r="XCY62" s="1"/>
      <c r="XCZ62" s="1"/>
      <c r="XDA62" s="1"/>
      <c r="XDB62" s="1"/>
      <c r="XDC62" s="1"/>
      <c r="XDD62" s="1"/>
      <c r="XDE62" s="1"/>
      <c r="XDF62" s="1"/>
      <c r="XDG62" s="1"/>
      <c r="XDH62" s="1"/>
      <c r="XDI62" s="1"/>
      <c r="XDJ62" s="1"/>
      <c r="XDK62" s="1"/>
      <c r="XDL62" s="1"/>
      <c r="XDM62" s="1"/>
      <c r="XDN62" s="1"/>
      <c r="XDO62" s="1"/>
      <c r="XDP62" s="1"/>
      <c r="XDQ62" s="1"/>
      <c r="XDR62" s="1"/>
      <c r="XDS62" s="1"/>
      <c r="XDT62" s="1"/>
      <c r="XDU62" s="1"/>
      <c r="XDV62" s="1"/>
      <c r="XDW62" s="1"/>
      <c r="XDX62" s="1"/>
      <c r="XDY62" s="1"/>
      <c r="XDZ62" s="1"/>
      <c r="XEA62" s="1"/>
      <c r="XEB62" s="1"/>
      <c r="XEC62" s="1"/>
      <c r="XED62" s="1"/>
      <c r="XEE62" s="1"/>
      <c r="XEF62" s="1"/>
      <c r="XEG62" s="1"/>
      <c r="XEH62" s="1"/>
      <c r="XEI62" s="1"/>
      <c r="XEJ62" s="1"/>
      <c r="XEK62" s="1"/>
      <c r="XEL62" s="1"/>
      <c r="XEM62" s="1"/>
      <c r="XEN62" s="1"/>
      <c r="XEO62" s="1"/>
      <c r="XEP62" s="1"/>
      <c r="XEQ62" s="1"/>
      <c r="XER62" s="1"/>
      <c r="XES62" s="1"/>
      <c r="XET62" s="1"/>
      <c r="XEU62" s="1"/>
      <c r="XEV62" s="1"/>
      <c r="XEW62" s="1"/>
      <c r="XEX62" s="1"/>
      <c r="XEY62" s="1"/>
      <c r="XEZ62" s="1"/>
      <c r="XFA62" s="1"/>
      <c r="XFB62" s="1"/>
      <c r="XFC62" s="1"/>
      <c r="XFD62" s="1"/>
    </row>
    <row r="63" s="18" customFormat="true" ht="12.75" hidden="false" customHeight="false" outlineLevel="0" collapsed="false">
      <c r="A63" s="1"/>
      <c r="B63" s="15"/>
      <c r="C63" s="78" t="s">
        <v>78</v>
      </c>
      <c r="D63" s="78"/>
      <c r="E63" s="78"/>
      <c r="F63" s="78"/>
      <c r="G63" s="79"/>
      <c r="H63" s="80"/>
      <c r="I63" s="77" t="n">
        <f aca="false">IF(G63&gt;0,J38*0.06,0)</f>
        <v>0</v>
      </c>
      <c r="J63" s="77"/>
      <c r="K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  <c r="WVQ63" s="1"/>
      <c r="WVR63" s="1"/>
      <c r="WVS63" s="1"/>
      <c r="WVT63" s="1"/>
      <c r="WVU63" s="1"/>
      <c r="WVV63" s="1"/>
      <c r="WVW63" s="1"/>
      <c r="WVX63" s="1"/>
      <c r="WVY63" s="1"/>
      <c r="WVZ63" s="1"/>
      <c r="WWA63" s="1"/>
      <c r="WWB63" s="1"/>
      <c r="WWC63" s="1"/>
      <c r="WWD63" s="1"/>
      <c r="WWE63" s="1"/>
      <c r="WWF63" s="1"/>
      <c r="WWG63" s="1"/>
      <c r="WWH63" s="1"/>
      <c r="WWI63" s="1"/>
      <c r="WWJ63" s="1"/>
      <c r="WWK63" s="1"/>
      <c r="WWL63" s="1"/>
      <c r="WWM63" s="1"/>
      <c r="WWN63" s="1"/>
      <c r="WWO63" s="1"/>
      <c r="WWP63" s="1"/>
      <c r="WWQ63" s="1"/>
      <c r="WWR63" s="1"/>
      <c r="WWS63" s="1"/>
      <c r="WWT63" s="1"/>
      <c r="WWU63" s="1"/>
      <c r="WWV63" s="1"/>
      <c r="WWW63" s="1"/>
      <c r="WWX63" s="1"/>
      <c r="WWY63" s="1"/>
      <c r="WWZ63" s="1"/>
      <c r="WXA63" s="1"/>
      <c r="WXB63" s="1"/>
      <c r="WXC63" s="1"/>
      <c r="WXD63" s="1"/>
      <c r="WXE63" s="1"/>
      <c r="WXF63" s="1"/>
      <c r="WXG63" s="1"/>
      <c r="WXH63" s="1"/>
      <c r="WXI63" s="1"/>
      <c r="WXJ63" s="1"/>
      <c r="WXK63" s="1"/>
      <c r="WXL63" s="1"/>
      <c r="WXM63" s="1"/>
      <c r="WXN63" s="1"/>
      <c r="WXO63" s="1"/>
      <c r="WXP63" s="1"/>
      <c r="WXQ63" s="1"/>
      <c r="WXR63" s="1"/>
      <c r="WXS63" s="1"/>
      <c r="WXT63" s="1"/>
      <c r="WXU63" s="1"/>
      <c r="WXV63" s="1"/>
      <c r="WXW63" s="1"/>
      <c r="WXX63" s="1"/>
      <c r="WXY63" s="1"/>
      <c r="WXZ63" s="1"/>
      <c r="WYA63" s="1"/>
      <c r="WYB63" s="1"/>
      <c r="WYC63" s="1"/>
      <c r="WYD63" s="1"/>
      <c r="WYE63" s="1"/>
      <c r="WYF63" s="1"/>
      <c r="WYG63" s="1"/>
      <c r="WYH63" s="1"/>
      <c r="WYI63" s="1"/>
      <c r="WYJ63" s="1"/>
      <c r="WYK63" s="1"/>
      <c r="WYL63" s="1"/>
      <c r="WYM63" s="1"/>
      <c r="WYN63" s="1"/>
      <c r="WYO63" s="1"/>
      <c r="WYP63" s="1"/>
      <c r="WYQ63" s="1"/>
      <c r="WYR63" s="1"/>
      <c r="WYS63" s="1"/>
      <c r="WYT63" s="1"/>
      <c r="WYU63" s="1"/>
      <c r="WYV63" s="1"/>
      <c r="WYW63" s="1"/>
      <c r="WYX63" s="1"/>
      <c r="WYY63" s="1"/>
      <c r="WYZ63" s="1"/>
      <c r="WZA63" s="1"/>
      <c r="WZB63" s="1"/>
      <c r="WZC63" s="1"/>
      <c r="WZD63" s="1"/>
      <c r="WZE63" s="1"/>
      <c r="WZF63" s="1"/>
      <c r="WZG63" s="1"/>
      <c r="WZH63" s="1"/>
      <c r="WZI63" s="1"/>
      <c r="WZJ63" s="1"/>
      <c r="WZK63" s="1"/>
      <c r="WZL63" s="1"/>
      <c r="WZM63" s="1"/>
      <c r="WZN63" s="1"/>
      <c r="WZO63" s="1"/>
      <c r="WZP63" s="1"/>
      <c r="WZQ63" s="1"/>
      <c r="WZR63" s="1"/>
      <c r="WZS63" s="1"/>
      <c r="WZT63" s="1"/>
      <c r="WZU63" s="1"/>
      <c r="WZV63" s="1"/>
      <c r="WZW63" s="1"/>
      <c r="WZX63" s="1"/>
      <c r="WZY63" s="1"/>
      <c r="WZZ63" s="1"/>
      <c r="XAA63" s="1"/>
      <c r="XAB63" s="1"/>
      <c r="XAC63" s="1"/>
      <c r="XAD63" s="1"/>
      <c r="XAE63" s="1"/>
      <c r="XAF63" s="1"/>
      <c r="XAG63" s="1"/>
      <c r="XAH63" s="1"/>
      <c r="XAI63" s="1"/>
      <c r="XAJ63" s="1"/>
      <c r="XAK63" s="1"/>
      <c r="XAL63" s="1"/>
      <c r="XAM63" s="1"/>
      <c r="XAN63" s="1"/>
      <c r="XAO63" s="1"/>
      <c r="XAP63" s="1"/>
      <c r="XAQ63" s="1"/>
      <c r="XAR63" s="1"/>
      <c r="XAS63" s="1"/>
      <c r="XAT63" s="1"/>
      <c r="XAU63" s="1"/>
      <c r="XAV63" s="1"/>
      <c r="XAW63" s="1"/>
      <c r="XAX63" s="1"/>
      <c r="XAY63" s="1"/>
      <c r="XAZ63" s="1"/>
      <c r="XBA63" s="1"/>
      <c r="XBB63" s="1"/>
      <c r="XBC63" s="1"/>
      <c r="XBD63" s="1"/>
      <c r="XBE63" s="1"/>
      <c r="XBF63" s="1"/>
      <c r="XBG63" s="1"/>
      <c r="XBH63" s="1"/>
      <c r="XBI63" s="1"/>
      <c r="XBJ63" s="1"/>
      <c r="XBK63" s="1"/>
      <c r="XBL63" s="1"/>
      <c r="XBM63" s="1"/>
      <c r="XBN63" s="1"/>
      <c r="XBO63" s="1"/>
      <c r="XBP63" s="1"/>
      <c r="XBQ63" s="1"/>
      <c r="XBR63" s="1"/>
      <c r="XBS63" s="1"/>
      <c r="XBT63" s="1"/>
      <c r="XBU63" s="1"/>
      <c r="XBV63" s="1"/>
      <c r="XBW63" s="1"/>
      <c r="XBX63" s="1"/>
      <c r="XBY63" s="1"/>
      <c r="XBZ63" s="1"/>
      <c r="XCA63" s="1"/>
      <c r="XCB63" s="1"/>
      <c r="XCC63" s="1"/>
      <c r="XCD63" s="1"/>
      <c r="XCE63" s="1"/>
      <c r="XCF63" s="1"/>
      <c r="XCG63" s="1"/>
      <c r="XCH63" s="1"/>
      <c r="XCI63" s="1"/>
      <c r="XCJ63" s="1"/>
      <c r="XCK63" s="1"/>
      <c r="XCL63" s="1"/>
      <c r="XCM63" s="1"/>
      <c r="XCN63" s="1"/>
      <c r="XCO63" s="1"/>
      <c r="XCP63" s="1"/>
      <c r="XCQ63" s="1"/>
      <c r="XCR63" s="1"/>
      <c r="XCS63" s="1"/>
      <c r="XCT63" s="1"/>
      <c r="XCU63" s="1"/>
      <c r="XCV63" s="1"/>
      <c r="XCW63" s="1"/>
      <c r="XCX63" s="1"/>
      <c r="XCY63" s="1"/>
      <c r="XCZ63" s="1"/>
      <c r="XDA63" s="1"/>
      <c r="XDB63" s="1"/>
      <c r="XDC63" s="1"/>
      <c r="XDD63" s="1"/>
      <c r="XDE63" s="1"/>
      <c r="XDF63" s="1"/>
      <c r="XDG63" s="1"/>
      <c r="XDH63" s="1"/>
      <c r="XDI63" s="1"/>
      <c r="XDJ63" s="1"/>
      <c r="XDK63" s="1"/>
      <c r="XDL63" s="1"/>
      <c r="XDM63" s="1"/>
      <c r="XDN63" s="1"/>
      <c r="XDO63" s="1"/>
      <c r="XDP63" s="1"/>
      <c r="XDQ63" s="1"/>
      <c r="XDR63" s="1"/>
      <c r="XDS63" s="1"/>
      <c r="XDT63" s="1"/>
      <c r="XDU63" s="1"/>
      <c r="XDV63" s="1"/>
      <c r="XDW63" s="1"/>
      <c r="XDX63" s="1"/>
      <c r="XDY63" s="1"/>
      <c r="XDZ63" s="1"/>
      <c r="XEA63" s="1"/>
      <c r="XEB63" s="1"/>
      <c r="XEC63" s="1"/>
      <c r="XED63" s="1"/>
      <c r="XEE63" s="1"/>
      <c r="XEF63" s="1"/>
      <c r="XEG63" s="1"/>
      <c r="XEH63" s="1"/>
      <c r="XEI63" s="1"/>
      <c r="XEJ63" s="1"/>
      <c r="XEK63" s="1"/>
      <c r="XEL63" s="1"/>
      <c r="XEM63" s="1"/>
      <c r="XEN63" s="1"/>
      <c r="XEO63" s="1"/>
      <c r="XEP63" s="1"/>
      <c r="XEQ63" s="1"/>
      <c r="XER63" s="1"/>
      <c r="XES63" s="1"/>
      <c r="XET63" s="1"/>
      <c r="XEU63" s="1"/>
      <c r="XEV63" s="1"/>
      <c r="XEW63" s="1"/>
      <c r="XEX63" s="1"/>
      <c r="XEY63" s="1"/>
      <c r="XEZ63" s="1"/>
      <c r="XFA63" s="1"/>
      <c r="XFB63" s="1"/>
      <c r="XFC63" s="1"/>
      <c r="XFD63" s="1"/>
    </row>
    <row r="64" s="18" customFormat="true" ht="12.75" hidden="false" customHeight="false" outlineLevel="0" collapsed="false">
      <c r="A64" s="1"/>
      <c r="B64" s="15" t="s">
        <v>14</v>
      </c>
      <c r="C64" s="81" t="s">
        <v>79</v>
      </c>
      <c r="D64" s="82"/>
      <c r="E64" s="82"/>
      <c r="F64" s="82"/>
      <c r="G64" s="15" t="s">
        <v>75</v>
      </c>
      <c r="H64" s="15" t="s">
        <v>76</v>
      </c>
      <c r="I64" s="15" t="s">
        <v>77</v>
      </c>
      <c r="J64" s="77" t="n">
        <f aca="false">ROUND(((($G$65*(1-$I$65))*$H$65)),2)</f>
        <v>0</v>
      </c>
      <c r="K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  <c r="WVQ64" s="1"/>
      <c r="WVR64" s="1"/>
      <c r="WVS64" s="1"/>
      <c r="WVT64" s="1"/>
      <c r="WVU64" s="1"/>
      <c r="WVV64" s="1"/>
      <c r="WVW64" s="1"/>
      <c r="WVX64" s="1"/>
      <c r="WVY64" s="1"/>
      <c r="WVZ64" s="1"/>
      <c r="WWA64" s="1"/>
      <c r="WWB64" s="1"/>
      <c r="WWC64" s="1"/>
      <c r="WWD64" s="1"/>
      <c r="WWE64" s="1"/>
      <c r="WWF64" s="1"/>
      <c r="WWG64" s="1"/>
      <c r="WWH64" s="1"/>
      <c r="WWI64" s="1"/>
      <c r="WWJ64" s="1"/>
      <c r="WWK64" s="1"/>
      <c r="WWL64" s="1"/>
      <c r="WWM64" s="1"/>
      <c r="WWN64" s="1"/>
      <c r="WWO64" s="1"/>
      <c r="WWP64" s="1"/>
      <c r="WWQ64" s="1"/>
      <c r="WWR64" s="1"/>
      <c r="WWS64" s="1"/>
      <c r="WWT64" s="1"/>
      <c r="WWU64" s="1"/>
      <c r="WWV64" s="1"/>
      <c r="WWW64" s="1"/>
      <c r="WWX64" s="1"/>
      <c r="WWY64" s="1"/>
      <c r="WWZ64" s="1"/>
      <c r="WXA64" s="1"/>
      <c r="WXB64" s="1"/>
      <c r="WXC64" s="1"/>
      <c r="WXD64" s="1"/>
      <c r="WXE64" s="1"/>
      <c r="WXF64" s="1"/>
      <c r="WXG64" s="1"/>
      <c r="WXH64" s="1"/>
      <c r="WXI64" s="1"/>
      <c r="WXJ64" s="1"/>
      <c r="WXK64" s="1"/>
      <c r="WXL64" s="1"/>
      <c r="WXM64" s="1"/>
      <c r="WXN64" s="1"/>
      <c r="WXO64" s="1"/>
      <c r="WXP64" s="1"/>
      <c r="WXQ64" s="1"/>
      <c r="WXR64" s="1"/>
      <c r="WXS64" s="1"/>
      <c r="WXT64" s="1"/>
      <c r="WXU64" s="1"/>
      <c r="WXV64" s="1"/>
      <c r="WXW64" s="1"/>
      <c r="WXX64" s="1"/>
      <c r="WXY64" s="1"/>
      <c r="WXZ64" s="1"/>
      <c r="WYA64" s="1"/>
      <c r="WYB64" s="1"/>
      <c r="WYC64" s="1"/>
      <c r="WYD64" s="1"/>
      <c r="WYE64" s="1"/>
      <c r="WYF64" s="1"/>
      <c r="WYG64" s="1"/>
      <c r="WYH64" s="1"/>
      <c r="WYI64" s="1"/>
      <c r="WYJ64" s="1"/>
      <c r="WYK64" s="1"/>
      <c r="WYL64" s="1"/>
      <c r="WYM64" s="1"/>
      <c r="WYN64" s="1"/>
      <c r="WYO64" s="1"/>
      <c r="WYP64" s="1"/>
      <c r="WYQ64" s="1"/>
      <c r="WYR64" s="1"/>
      <c r="WYS64" s="1"/>
      <c r="WYT64" s="1"/>
      <c r="WYU64" s="1"/>
      <c r="WYV64" s="1"/>
      <c r="WYW64" s="1"/>
      <c r="WYX64" s="1"/>
      <c r="WYY64" s="1"/>
      <c r="WYZ64" s="1"/>
      <c r="WZA64" s="1"/>
      <c r="WZB64" s="1"/>
      <c r="WZC64" s="1"/>
      <c r="WZD64" s="1"/>
      <c r="WZE64" s="1"/>
      <c r="WZF64" s="1"/>
      <c r="WZG64" s="1"/>
      <c r="WZH64" s="1"/>
      <c r="WZI64" s="1"/>
      <c r="WZJ64" s="1"/>
      <c r="WZK64" s="1"/>
      <c r="WZL64" s="1"/>
      <c r="WZM64" s="1"/>
      <c r="WZN64" s="1"/>
      <c r="WZO64" s="1"/>
      <c r="WZP64" s="1"/>
      <c r="WZQ64" s="1"/>
      <c r="WZR64" s="1"/>
      <c r="WZS64" s="1"/>
      <c r="WZT64" s="1"/>
      <c r="WZU64" s="1"/>
      <c r="WZV64" s="1"/>
      <c r="WZW64" s="1"/>
      <c r="WZX64" s="1"/>
      <c r="WZY64" s="1"/>
      <c r="WZZ64" s="1"/>
      <c r="XAA64" s="1"/>
      <c r="XAB64" s="1"/>
      <c r="XAC64" s="1"/>
      <c r="XAD64" s="1"/>
      <c r="XAE64" s="1"/>
      <c r="XAF64" s="1"/>
      <c r="XAG64" s="1"/>
      <c r="XAH64" s="1"/>
      <c r="XAI64" s="1"/>
      <c r="XAJ64" s="1"/>
      <c r="XAK64" s="1"/>
      <c r="XAL64" s="1"/>
      <c r="XAM64" s="1"/>
      <c r="XAN64" s="1"/>
      <c r="XAO64" s="1"/>
      <c r="XAP64" s="1"/>
      <c r="XAQ64" s="1"/>
      <c r="XAR64" s="1"/>
      <c r="XAS64" s="1"/>
      <c r="XAT64" s="1"/>
      <c r="XAU64" s="1"/>
      <c r="XAV64" s="1"/>
      <c r="XAW64" s="1"/>
      <c r="XAX64" s="1"/>
      <c r="XAY64" s="1"/>
      <c r="XAZ64" s="1"/>
      <c r="XBA64" s="1"/>
      <c r="XBB64" s="1"/>
      <c r="XBC64" s="1"/>
      <c r="XBD64" s="1"/>
      <c r="XBE64" s="1"/>
      <c r="XBF64" s="1"/>
      <c r="XBG64" s="1"/>
      <c r="XBH64" s="1"/>
      <c r="XBI64" s="1"/>
      <c r="XBJ64" s="1"/>
      <c r="XBK64" s="1"/>
      <c r="XBL64" s="1"/>
      <c r="XBM64" s="1"/>
      <c r="XBN64" s="1"/>
      <c r="XBO64" s="1"/>
      <c r="XBP64" s="1"/>
      <c r="XBQ64" s="1"/>
      <c r="XBR64" s="1"/>
      <c r="XBS64" s="1"/>
      <c r="XBT64" s="1"/>
      <c r="XBU64" s="1"/>
      <c r="XBV64" s="1"/>
      <c r="XBW64" s="1"/>
      <c r="XBX64" s="1"/>
      <c r="XBY64" s="1"/>
      <c r="XBZ64" s="1"/>
      <c r="XCA64" s="1"/>
      <c r="XCB64" s="1"/>
      <c r="XCC64" s="1"/>
      <c r="XCD64" s="1"/>
      <c r="XCE64" s="1"/>
      <c r="XCF64" s="1"/>
      <c r="XCG64" s="1"/>
      <c r="XCH64" s="1"/>
      <c r="XCI64" s="1"/>
      <c r="XCJ64" s="1"/>
      <c r="XCK64" s="1"/>
      <c r="XCL64" s="1"/>
      <c r="XCM64" s="1"/>
      <c r="XCN64" s="1"/>
      <c r="XCO64" s="1"/>
      <c r="XCP64" s="1"/>
      <c r="XCQ64" s="1"/>
      <c r="XCR64" s="1"/>
      <c r="XCS64" s="1"/>
      <c r="XCT64" s="1"/>
      <c r="XCU64" s="1"/>
      <c r="XCV64" s="1"/>
      <c r="XCW64" s="1"/>
      <c r="XCX64" s="1"/>
      <c r="XCY64" s="1"/>
      <c r="XCZ64" s="1"/>
      <c r="XDA64" s="1"/>
      <c r="XDB64" s="1"/>
      <c r="XDC64" s="1"/>
      <c r="XDD64" s="1"/>
      <c r="XDE64" s="1"/>
      <c r="XDF64" s="1"/>
      <c r="XDG64" s="1"/>
      <c r="XDH64" s="1"/>
      <c r="XDI64" s="1"/>
      <c r="XDJ64" s="1"/>
      <c r="XDK64" s="1"/>
      <c r="XDL64" s="1"/>
      <c r="XDM64" s="1"/>
      <c r="XDN64" s="1"/>
      <c r="XDO64" s="1"/>
      <c r="XDP64" s="1"/>
      <c r="XDQ64" s="1"/>
      <c r="XDR64" s="1"/>
      <c r="XDS64" s="1"/>
      <c r="XDT64" s="1"/>
      <c r="XDU64" s="1"/>
      <c r="XDV64" s="1"/>
      <c r="XDW64" s="1"/>
      <c r="XDX64" s="1"/>
      <c r="XDY64" s="1"/>
      <c r="XDZ64" s="1"/>
      <c r="XEA64" s="1"/>
      <c r="XEB64" s="1"/>
      <c r="XEC64" s="1"/>
      <c r="XED64" s="1"/>
      <c r="XEE64" s="1"/>
      <c r="XEF64" s="1"/>
      <c r="XEG64" s="1"/>
      <c r="XEH64" s="1"/>
      <c r="XEI64" s="1"/>
      <c r="XEJ64" s="1"/>
      <c r="XEK64" s="1"/>
      <c r="XEL64" s="1"/>
      <c r="XEM64" s="1"/>
      <c r="XEN64" s="1"/>
      <c r="XEO64" s="1"/>
      <c r="XEP64" s="1"/>
      <c r="XEQ64" s="1"/>
      <c r="XER64" s="1"/>
      <c r="XES64" s="1"/>
      <c r="XET64" s="1"/>
      <c r="XEU64" s="1"/>
      <c r="XEV64" s="1"/>
      <c r="XEW64" s="1"/>
      <c r="XEX64" s="1"/>
      <c r="XEY64" s="1"/>
      <c r="XEZ64" s="1"/>
      <c r="XFA64" s="1"/>
      <c r="XFB64" s="1"/>
      <c r="XFC64" s="1"/>
      <c r="XFD64" s="1"/>
    </row>
    <row r="65" s="18" customFormat="true" ht="12.75" hidden="false" customHeight="false" outlineLevel="0" collapsed="false">
      <c r="A65" s="1"/>
      <c r="B65" s="15"/>
      <c r="C65" s="83"/>
      <c r="D65" s="84"/>
      <c r="E65" s="84"/>
      <c r="F65" s="84"/>
      <c r="G65" s="85"/>
      <c r="H65" s="80" t="n">
        <v>22</v>
      </c>
      <c r="I65" s="86"/>
      <c r="J65" s="77"/>
      <c r="K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  <c r="WUM65" s="1"/>
      <c r="WUN65" s="1"/>
      <c r="WUO65" s="1"/>
      <c r="WUP65" s="1"/>
      <c r="WUQ65" s="1"/>
      <c r="WUR65" s="1"/>
      <c r="WUS65" s="1"/>
      <c r="WUT65" s="1"/>
      <c r="WUU65" s="1"/>
      <c r="WUV65" s="1"/>
      <c r="WUW65" s="1"/>
      <c r="WUX65" s="1"/>
      <c r="WUY65" s="1"/>
      <c r="WUZ65" s="1"/>
      <c r="WVA65" s="1"/>
      <c r="WVB65" s="1"/>
      <c r="WVC65" s="1"/>
      <c r="WVD65" s="1"/>
      <c r="WVE65" s="1"/>
      <c r="WVF65" s="1"/>
      <c r="WVG65" s="1"/>
      <c r="WVH65" s="1"/>
      <c r="WVI65" s="1"/>
      <c r="WVJ65" s="1"/>
      <c r="WVK65" s="1"/>
      <c r="WVL65" s="1"/>
      <c r="WVM65" s="1"/>
      <c r="WVN65" s="1"/>
      <c r="WVO65" s="1"/>
      <c r="WVP65" s="1"/>
      <c r="WVQ65" s="1"/>
      <c r="WVR65" s="1"/>
      <c r="WVS65" s="1"/>
      <c r="WVT65" s="1"/>
      <c r="WVU65" s="1"/>
      <c r="WVV65" s="1"/>
      <c r="WVW65" s="1"/>
      <c r="WVX65" s="1"/>
      <c r="WVY65" s="1"/>
      <c r="WVZ65" s="1"/>
      <c r="WWA65" s="1"/>
      <c r="WWB65" s="1"/>
      <c r="WWC65" s="1"/>
      <c r="WWD65" s="1"/>
      <c r="WWE65" s="1"/>
      <c r="WWF65" s="1"/>
      <c r="WWG65" s="1"/>
      <c r="WWH65" s="1"/>
      <c r="WWI65" s="1"/>
      <c r="WWJ65" s="1"/>
      <c r="WWK65" s="1"/>
      <c r="WWL65" s="1"/>
      <c r="WWM65" s="1"/>
      <c r="WWN65" s="1"/>
      <c r="WWO65" s="1"/>
      <c r="WWP65" s="1"/>
      <c r="WWQ65" s="1"/>
      <c r="WWR65" s="1"/>
      <c r="WWS65" s="1"/>
      <c r="WWT65" s="1"/>
      <c r="WWU65" s="1"/>
      <c r="WWV65" s="1"/>
      <c r="WWW65" s="1"/>
      <c r="WWX65" s="1"/>
      <c r="WWY65" s="1"/>
      <c r="WWZ65" s="1"/>
      <c r="WXA65" s="1"/>
      <c r="WXB65" s="1"/>
      <c r="WXC65" s="1"/>
      <c r="WXD65" s="1"/>
      <c r="WXE65" s="1"/>
      <c r="WXF65" s="1"/>
      <c r="WXG65" s="1"/>
      <c r="WXH65" s="1"/>
      <c r="WXI65" s="1"/>
      <c r="WXJ65" s="1"/>
      <c r="WXK65" s="1"/>
      <c r="WXL65" s="1"/>
      <c r="WXM65" s="1"/>
      <c r="WXN65" s="1"/>
      <c r="WXO65" s="1"/>
      <c r="WXP65" s="1"/>
      <c r="WXQ65" s="1"/>
      <c r="WXR65" s="1"/>
      <c r="WXS65" s="1"/>
      <c r="WXT65" s="1"/>
      <c r="WXU65" s="1"/>
      <c r="WXV65" s="1"/>
      <c r="WXW65" s="1"/>
      <c r="WXX65" s="1"/>
      <c r="WXY65" s="1"/>
      <c r="WXZ65" s="1"/>
      <c r="WYA65" s="1"/>
      <c r="WYB65" s="1"/>
      <c r="WYC65" s="1"/>
      <c r="WYD65" s="1"/>
      <c r="WYE65" s="1"/>
      <c r="WYF65" s="1"/>
      <c r="WYG65" s="1"/>
      <c r="WYH65" s="1"/>
      <c r="WYI65" s="1"/>
      <c r="WYJ65" s="1"/>
      <c r="WYK65" s="1"/>
      <c r="WYL65" s="1"/>
      <c r="WYM65" s="1"/>
      <c r="WYN65" s="1"/>
      <c r="WYO65" s="1"/>
      <c r="WYP65" s="1"/>
      <c r="WYQ65" s="1"/>
      <c r="WYR65" s="1"/>
      <c r="WYS65" s="1"/>
      <c r="WYT65" s="1"/>
      <c r="WYU65" s="1"/>
      <c r="WYV65" s="1"/>
      <c r="WYW65" s="1"/>
      <c r="WYX65" s="1"/>
      <c r="WYY65" s="1"/>
      <c r="WYZ65" s="1"/>
      <c r="WZA65" s="1"/>
      <c r="WZB65" s="1"/>
      <c r="WZC65" s="1"/>
      <c r="WZD65" s="1"/>
      <c r="WZE65" s="1"/>
      <c r="WZF65" s="1"/>
      <c r="WZG65" s="1"/>
      <c r="WZH65" s="1"/>
      <c r="WZI65" s="1"/>
      <c r="WZJ65" s="1"/>
      <c r="WZK65" s="1"/>
      <c r="WZL65" s="1"/>
      <c r="WZM65" s="1"/>
      <c r="WZN65" s="1"/>
      <c r="WZO65" s="1"/>
      <c r="WZP65" s="1"/>
      <c r="WZQ65" s="1"/>
      <c r="WZR65" s="1"/>
      <c r="WZS65" s="1"/>
      <c r="WZT65" s="1"/>
      <c r="WZU65" s="1"/>
      <c r="WZV65" s="1"/>
      <c r="WZW65" s="1"/>
      <c r="WZX65" s="1"/>
      <c r="WZY65" s="1"/>
      <c r="WZZ65" s="1"/>
      <c r="XAA65" s="1"/>
      <c r="XAB65" s="1"/>
      <c r="XAC65" s="1"/>
      <c r="XAD65" s="1"/>
      <c r="XAE65" s="1"/>
      <c r="XAF65" s="1"/>
      <c r="XAG65" s="1"/>
      <c r="XAH65" s="1"/>
      <c r="XAI65" s="1"/>
      <c r="XAJ65" s="1"/>
      <c r="XAK65" s="1"/>
      <c r="XAL65" s="1"/>
      <c r="XAM65" s="1"/>
      <c r="XAN65" s="1"/>
      <c r="XAO65" s="1"/>
      <c r="XAP65" s="1"/>
      <c r="XAQ65" s="1"/>
      <c r="XAR65" s="1"/>
      <c r="XAS65" s="1"/>
      <c r="XAT65" s="1"/>
      <c r="XAU65" s="1"/>
      <c r="XAV65" s="1"/>
      <c r="XAW65" s="1"/>
      <c r="XAX65" s="1"/>
      <c r="XAY65" s="1"/>
      <c r="XAZ65" s="1"/>
      <c r="XBA65" s="1"/>
      <c r="XBB65" s="1"/>
      <c r="XBC65" s="1"/>
      <c r="XBD65" s="1"/>
      <c r="XBE65" s="1"/>
      <c r="XBF65" s="1"/>
      <c r="XBG65" s="1"/>
      <c r="XBH65" s="1"/>
      <c r="XBI65" s="1"/>
      <c r="XBJ65" s="1"/>
      <c r="XBK65" s="1"/>
      <c r="XBL65" s="1"/>
      <c r="XBM65" s="1"/>
      <c r="XBN65" s="1"/>
      <c r="XBO65" s="1"/>
      <c r="XBP65" s="1"/>
      <c r="XBQ65" s="1"/>
      <c r="XBR65" s="1"/>
      <c r="XBS65" s="1"/>
      <c r="XBT65" s="1"/>
      <c r="XBU65" s="1"/>
      <c r="XBV65" s="1"/>
      <c r="XBW65" s="1"/>
      <c r="XBX65" s="1"/>
      <c r="XBY65" s="1"/>
      <c r="XBZ65" s="1"/>
      <c r="XCA65" s="1"/>
      <c r="XCB65" s="1"/>
      <c r="XCC65" s="1"/>
      <c r="XCD65" s="1"/>
      <c r="XCE65" s="1"/>
      <c r="XCF65" s="1"/>
      <c r="XCG65" s="1"/>
      <c r="XCH65" s="1"/>
      <c r="XCI65" s="1"/>
      <c r="XCJ65" s="1"/>
      <c r="XCK65" s="1"/>
      <c r="XCL65" s="1"/>
      <c r="XCM65" s="1"/>
      <c r="XCN65" s="1"/>
      <c r="XCO65" s="1"/>
      <c r="XCP65" s="1"/>
      <c r="XCQ65" s="1"/>
      <c r="XCR65" s="1"/>
      <c r="XCS65" s="1"/>
      <c r="XCT65" s="1"/>
      <c r="XCU65" s="1"/>
      <c r="XCV65" s="1"/>
      <c r="XCW65" s="1"/>
      <c r="XCX65" s="1"/>
      <c r="XCY65" s="1"/>
      <c r="XCZ65" s="1"/>
      <c r="XDA65" s="1"/>
      <c r="XDB65" s="1"/>
      <c r="XDC65" s="1"/>
      <c r="XDD65" s="1"/>
      <c r="XDE65" s="1"/>
      <c r="XDF65" s="1"/>
      <c r="XDG65" s="1"/>
      <c r="XDH65" s="1"/>
      <c r="XDI65" s="1"/>
      <c r="XDJ65" s="1"/>
      <c r="XDK65" s="1"/>
      <c r="XDL65" s="1"/>
      <c r="XDM65" s="1"/>
      <c r="XDN65" s="1"/>
      <c r="XDO65" s="1"/>
      <c r="XDP65" s="1"/>
      <c r="XDQ65" s="1"/>
      <c r="XDR65" s="1"/>
      <c r="XDS65" s="1"/>
      <c r="XDT65" s="1"/>
      <c r="XDU65" s="1"/>
      <c r="XDV65" s="1"/>
      <c r="XDW65" s="1"/>
      <c r="XDX65" s="1"/>
      <c r="XDY65" s="1"/>
      <c r="XDZ65" s="1"/>
      <c r="XEA65" s="1"/>
      <c r="XEB65" s="1"/>
      <c r="XEC65" s="1"/>
      <c r="XED65" s="1"/>
      <c r="XEE65" s="1"/>
      <c r="XEF65" s="1"/>
      <c r="XEG65" s="1"/>
      <c r="XEH65" s="1"/>
      <c r="XEI65" s="1"/>
      <c r="XEJ65" s="1"/>
      <c r="XEK65" s="1"/>
      <c r="XEL65" s="1"/>
      <c r="XEM65" s="1"/>
      <c r="XEN65" s="1"/>
      <c r="XEO65" s="1"/>
      <c r="XEP65" s="1"/>
      <c r="XEQ65" s="1"/>
      <c r="XER65" s="1"/>
      <c r="XES65" s="1"/>
      <c r="XET65" s="1"/>
      <c r="XEU65" s="1"/>
      <c r="XEV65" s="1"/>
      <c r="XEW65" s="1"/>
      <c r="XEX65" s="1"/>
      <c r="XEY65" s="1"/>
      <c r="XEZ65" s="1"/>
      <c r="XFA65" s="1"/>
      <c r="XFB65" s="1"/>
      <c r="XFC65" s="1"/>
      <c r="XFD65" s="1"/>
    </row>
    <row r="66" s="18" customFormat="true" ht="12.75" hidden="false" customHeight="false" outlineLevel="0" collapsed="false">
      <c r="A66" s="1"/>
      <c r="B66" s="35" t="s">
        <v>17</v>
      </c>
      <c r="C66" s="66" t="s">
        <v>80</v>
      </c>
      <c r="D66" s="66"/>
      <c r="E66" s="66"/>
      <c r="F66" s="66"/>
      <c r="G66" s="66"/>
      <c r="H66" s="66"/>
      <c r="I66" s="66"/>
      <c r="J66" s="44"/>
      <c r="K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  <c r="WVL66" s="1"/>
      <c r="WVM66" s="1"/>
      <c r="WVN66" s="1"/>
      <c r="WVO66" s="1"/>
      <c r="WVP66" s="1"/>
      <c r="WVQ66" s="1"/>
      <c r="WVR66" s="1"/>
      <c r="WVS66" s="1"/>
      <c r="WVT66" s="1"/>
      <c r="WVU66" s="1"/>
      <c r="WVV66" s="1"/>
      <c r="WVW66" s="1"/>
      <c r="WVX66" s="1"/>
      <c r="WVY66" s="1"/>
      <c r="WVZ66" s="1"/>
      <c r="WWA66" s="1"/>
      <c r="WWB66" s="1"/>
      <c r="WWC66" s="1"/>
      <c r="WWD66" s="1"/>
      <c r="WWE66" s="1"/>
      <c r="WWF66" s="1"/>
      <c r="WWG66" s="1"/>
      <c r="WWH66" s="1"/>
      <c r="WWI66" s="1"/>
      <c r="WWJ66" s="1"/>
      <c r="WWK66" s="1"/>
      <c r="WWL66" s="1"/>
      <c r="WWM66" s="1"/>
      <c r="WWN66" s="1"/>
      <c r="WWO66" s="1"/>
      <c r="WWP66" s="1"/>
      <c r="WWQ66" s="1"/>
      <c r="WWR66" s="1"/>
      <c r="WWS66" s="1"/>
      <c r="WWT66" s="1"/>
      <c r="WWU66" s="1"/>
      <c r="WWV66" s="1"/>
      <c r="WWW66" s="1"/>
      <c r="WWX66" s="1"/>
      <c r="WWY66" s="1"/>
      <c r="WWZ66" s="1"/>
      <c r="WXA66" s="1"/>
      <c r="WXB66" s="1"/>
      <c r="WXC66" s="1"/>
      <c r="WXD66" s="1"/>
      <c r="WXE66" s="1"/>
      <c r="WXF66" s="1"/>
      <c r="WXG66" s="1"/>
      <c r="WXH66" s="1"/>
      <c r="WXI66" s="1"/>
      <c r="WXJ66" s="1"/>
      <c r="WXK66" s="1"/>
      <c r="WXL66" s="1"/>
      <c r="WXM66" s="1"/>
      <c r="WXN66" s="1"/>
      <c r="WXO66" s="1"/>
      <c r="WXP66" s="1"/>
      <c r="WXQ66" s="1"/>
      <c r="WXR66" s="1"/>
      <c r="WXS66" s="1"/>
      <c r="WXT66" s="1"/>
      <c r="WXU66" s="1"/>
      <c r="WXV66" s="1"/>
      <c r="WXW66" s="1"/>
      <c r="WXX66" s="1"/>
      <c r="WXY66" s="1"/>
      <c r="WXZ66" s="1"/>
      <c r="WYA66" s="1"/>
      <c r="WYB66" s="1"/>
      <c r="WYC66" s="1"/>
      <c r="WYD66" s="1"/>
      <c r="WYE66" s="1"/>
      <c r="WYF66" s="1"/>
      <c r="WYG66" s="1"/>
      <c r="WYH66" s="1"/>
      <c r="WYI66" s="1"/>
      <c r="WYJ66" s="1"/>
      <c r="WYK66" s="1"/>
      <c r="WYL66" s="1"/>
      <c r="WYM66" s="1"/>
      <c r="WYN66" s="1"/>
      <c r="WYO66" s="1"/>
      <c r="WYP66" s="1"/>
      <c r="WYQ66" s="1"/>
      <c r="WYR66" s="1"/>
      <c r="WYS66" s="1"/>
      <c r="WYT66" s="1"/>
      <c r="WYU66" s="1"/>
      <c r="WYV66" s="1"/>
      <c r="WYW66" s="1"/>
      <c r="WYX66" s="1"/>
      <c r="WYY66" s="1"/>
      <c r="WYZ66" s="1"/>
      <c r="WZA66" s="1"/>
      <c r="WZB66" s="1"/>
      <c r="WZC66" s="1"/>
      <c r="WZD66" s="1"/>
      <c r="WZE66" s="1"/>
      <c r="WZF66" s="1"/>
      <c r="WZG66" s="1"/>
      <c r="WZH66" s="1"/>
      <c r="WZI66" s="1"/>
      <c r="WZJ66" s="1"/>
      <c r="WZK66" s="1"/>
      <c r="WZL66" s="1"/>
      <c r="WZM66" s="1"/>
      <c r="WZN66" s="1"/>
      <c r="WZO66" s="1"/>
      <c r="WZP66" s="1"/>
      <c r="WZQ66" s="1"/>
      <c r="WZR66" s="1"/>
      <c r="WZS66" s="1"/>
      <c r="WZT66" s="1"/>
      <c r="WZU66" s="1"/>
      <c r="WZV66" s="1"/>
      <c r="WZW66" s="1"/>
      <c r="WZX66" s="1"/>
      <c r="WZY66" s="1"/>
      <c r="WZZ66" s="1"/>
      <c r="XAA66" s="1"/>
      <c r="XAB66" s="1"/>
      <c r="XAC66" s="1"/>
      <c r="XAD66" s="1"/>
      <c r="XAE66" s="1"/>
      <c r="XAF66" s="1"/>
      <c r="XAG66" s="1"/>
      <c r="XAH66" s="1"/>
      <c r="XAI66" s="1"/>
      <c r="XAJ66" s="1"/>
      <c r="XAK66" s="1"/>
      <c r="XAL66" s="1"/>
      <c r="XAM66" s="1"/>
      <c r="XAN66" s="1"/>
      <c r="XAO66" s="1"/>
      <c r="XAP66" s="1"/>
      <c r="XAQ66" s="1"/>
      <c r="XAR66" s="1"/>
      <c r="XAS66" s="1"/>
      <c r="XAT66" s="1"/>
      <c r="XAU66" s="1"/>
      <c r="XAV66" s="1"/>
      <c r="XAW66" s="1"/>
      <c r="XAX66" s="1"/>
      <c r="XAY66" s="1"/>
      <c r="XAZ66" s="1"/>
      <c r="XBA66" s="1"/>
      <c r="XBB66" s="1"/>
      <c r="XBC66" s="1"/>
      <c r="XBD66" s="1"/>
      <c r="XBE66" s="1"/>
      <c r="XBF66" s="1"/>
      <c r="XBG66" s="1"/>
      <c r="XBH66" s="1"/>
      <c r="XBI66" s="1"/>
      <c r="XBJ66" s="1"/>
      <c r="XBK66" s="1"/>
      <c r="XBL66" s="1"/>
      <c r="XBM66" s="1"/>
      <c r="XBN66" s="1"/>
      <c r="XBO66" s="1"/>
      <c r="XBP66" s="1"/>
      <c r="XBQ66" s="1"/>
      <c r="XBR66" s="1"/>
      <c r="XBS66" s="1"/>
      <c r="XBT66" s="1"/>
      <c r="XBU66" s="1"/>
      <c r="XBV66" s="1"/>
      <c r="XBW66" s="1"/>
      <c r="XBX66" s="1"/>
      <c r="XBY66" s="1"/>
      <c r="XBZ66" s="1"/>
      <c r="XCA66" s="1"/>
      <c r="XCB66" s="1"/>
      <c r="XCC66" s="1"/>
      <c r="XCD66" s="1"/>
      <c r="XCE66" s="1"/>
      <c r="XCF66" s="1"/>
      <c r="XCG66" s="1"/>
      <c r="XCH66" s="1"/>
      <c r="XCI66" s="1"/>
      <c r="XCJ66" s="1"/>
      <c r="XCK66" s="1"/>
      <c r="XCL66" s="1"/>
      <c r="XCM66" s="1"/>
      <c r="XCN66" s="1"/>
      <c r="XCO66" s="1"/>
      <c r="XCP66" s="1"/>
      <c r="XCQ66" s="1"/>
      <c r="XCR66" s="1"/>
      <c r="XCS66" s="1"/>
      <c r="XCT66" s="1"/>
      <c r="XCU66" s="1"/>
      <c r="XCV66" s="1"/>
      <c r="XCW66" s="1"/>
      <c r="XCX66" s="1"/>
      <c r="XCY66" s="1"/>
      <c r="XCZ66" s="1"/>
      <c r="XDA66" s="1"/>
      <c r="XDB66" s="1"/>
      <c r="XDC66" s="1"/>
      <c r="XDD66" s="1"/>
      <c r="XDE66" s="1"/>
      <c r="XDF66" s="1"/>
      <c r="XDG66" s="1"/>
      <c r="XDH66" s="1"/>
      <c r="XDI66" s="1"/>
      <c r="XDJ66" s="1"/>
      <c r="XDK66" s="1"/>
      <c r="XDL66" s="1"/>
      <c r="XDM66" s="1"/>
      <c r="XDN66" s="1"/>
      <c r="XDO66" s="1"/>
      <c r="XDP66" s="1"/>
      <c r="XDQ66" s="1"/>
      <c r="XDR66" s="1"/>
      <c r="XDS66" s="1"/>
      <c r="XDT66" s="1"/>
      <c r="XDU66" s="1"/>
      <c r="XDV66" s="1"/>
      <c r="XDW66" s="1"/>
      <c r="XDX66" s="1"/>
      <c r="XDY66" s="1"/>
      <c r="XDZ66" s="1"/>
      <c r="XEA66" s="1"/>
      <c r="XEB66" s="1"/>
      <c r="XEC66" s="1"/>
      <c r="XED66" s="1"/>
      <c r="XEE66" s="1"/>
      <c r="XEF66" s="1"/>
      <c r="XEG66" s="1"/>
      <c r="XEH66" s="1"/>
      <c r="XEI66" s="1"/>
      <c r="XEJ66" s="1"/>
      <c r="XEK66" s="1"/>
      <c r="XEL66" s="1"/>
      <c r="XEM66" s="1"/>
      <c r="XEN66" s="1"/>
      <c r="XEO66" s="1"/>
      <c r="XEP66" s="1"/>
      <c r="XEQ66" s="1"/>
      <c r="XER66" s="1"/>
      <c r="XES66" s="1"/>
      <c r="XET66" s="1"/>
      <c r="XEU66" s="1"/>
      <c r="XEV66" s="1"/>
      <c r="XEW66" s="1"/>
      <c r="XEX66" s="1"/>
      <c r="XEY66" s="1"/>
      <c r="XEZ66" s="1"/>
      <c r="XFA66" s="1"/>
      <c r="XFB66" s="1"/>
      <c r="XFC66" s="1"/>
      <c r="XFD66" s="1"/>
    </row>
    <row r="67" s="18" customFormat="true" ht="12.75" hidden="false" customHeight="false" outlineLevel="0" collapsed="false">
      <c r="A67" s="1"/>
      <c r="B67" s="35" t="s">
        <v>20</v>
      </c>
      <c r="C67" s="41" t="s">
        <v>81</v>
      </c>
      <c r="D67" s="42"/>
      <c r="E67" s="42"/>
      <c r="F67" s="42"/>
      <c r="G67" s="42"/>
      <c r="H67" s="42"/>
      <c r="I67" s="45"/>
      <c r="J67" s="44"/>
      <c r="K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  <c r="WVQ67" s="1"/>
      <c r="WVR67" s="1"/>
      <c r="WVS67" s="1"/>
      <c r="WVT67" s="1"/>
      <c r="WVU67" s="1"/>
      <c r="WVV67" s="1"/>
      <c r="WVW67" s="1"/>
      <c r="WVX67" s="1"/>
      <c r="WVY67" s="1"/>
      <c r="WVZ67" s="1"/>
      <c r="WWA67" s="1"/>
      <c r="WWB67" s="1"/>
      <c r="WWC67" s="1"/>
      <c r="WWD67" s="1"/>
      <c r="WWE67" s="1"/>
      <c r="WWF67" s="1"/>
      <c r="WWG67" s="1"/>
      <c r="WWH67" s="1"/>
      <c r="WWI67" s="1"/>
      <c r="WWJ67" s="1"/>
      <c r="WWK67" s="1"/>
      <c r="WWL67" s="1"/>
      <c r="WWM67" s="1"/>
      <c r="WWN67" s="1"/>
      <c r="WWO67" s="1"/>
      <c r="WWP67" s="1"/>
      <c r="WWQ67" s="1"/>
      <c r="WWR67" s="1"/>
      <c r="WWS67" s="1"/>
      <c r="WWT67" s="1"/>
      <c r="WWU67" s="1"/>
      <c r="WWV67" s="1"/>
      <c r="WWW67" s="1"/>
      <c r="WWX67" s="1"/>
      <c r="WWY67" s="1"/>
      <c r="WWZ67" s="1"/>
      <c r="WXA67" s="1"/>
      <c r="WXB67" s="1"/>
      <c r="WXC67" s="1"/>
      <c r="WXD67" s="1"/>
      <c r="WXE67" s="1"/>
      <c r="WXF67" s="1"/>
      <c r="WXG67" s="1"/>
      <c r="WXH67" s="1"/>
      <c r="WXI67" s="1"/>
      <c r="WXJ67" s="1"/>
      <c r="WXK67" s="1"/>
      <c r="WXL67" s="1"/>
      <c r="WXM67" s="1"/>
      <c r="WXN67" s="1"/>
      <c r="WXO67" s="1"/>
      <c r="WXP67" s="1"/>
      <c r="WXQ67" s="1"/>
      <c r="WXR67" s="1"/>
      <c r="WXS67" s="1"/>
      <c r="WXT67" s="1"/>
      <c r="WXU67" s="1"/>
      <c r="WXV67" s="1"/>
      <c r="WXW67" s="1"/>
      <c r="WXX67" s="1"/>
      <c r="WXY67" s="1"/>
      <c r="WXZ67" s="1"/>
      <c r="WYA67" s="1"/>
      <c r="WYB67" s="1"/>
      <c r="WYC67" s="1"/>
      <c r="WYD67" s="1"/>
      <c r="WYE67" s="1"/>
      <c r="WYF67" s="1"/>
      <c r="WYG67" s="1"/>
      <c r="WYH67" s="1"/>
      <c r="WYI67" s="1"/>
      <c r="WYJ67" s="1"/>
      <c r="WYK67" s="1"/>
      <c r="WYL67" s="1"/>
      <c r="WYM67" s="1"/>
      <c r="WYN67" s="1"/>
      <c r="WYO67" s="1"/>
      <c r="WYP67" s="1"/>
      <c r="WYQ67" s="1"/>
      <c r="WYR67" s="1"/>
      <c r="WYS67" s="1"/>
      <c r="WYT67" s="1"/>
      <c r="WYU67" s="1"/>
      <c r="WYV67" s="1"/>
      <c r="WYW67" s="1"/>
      <c r="WYX67" s="1"/>
      <c r="WYY67" s="1"/>
      <c r="WYZ67" s="1"/>
      <c r="WZA67" s="1"/>
      <c r="WZB67" s="1"/>
      <c r="WZC67" s="1"/>
      <c r="WZD67" s="1"/>
      <c r="WZE67" s="1"/>
      <c r="WZF67" s="1"/>
      <c r="WZG67" s="1"/>
      <c r="WZH67" s="1"/>
      <c r="WZI67" s="1"/>
      <c r="WZJ67" s="1"/>
      <c r="WZK67" s="1"/>
      <c r="WZL67" s="1"/>
      <c r="WZM67" s="1"/>
      <c r="WZN67" s="1"/>
      <c r="WZO67" s="1"/>
      <c r="WZP67" s="1"/>
      <c r="WZQ67" s="1"/>
      <c r="WZR67" s="1"/>
      <c r="WZS67" s="1"/>
      <c r="WZT67" s="1"/>
      <c r="WZU67" s="1"/>
      <c r="WZV67" s="1"/>
      <c r="WZW67" s="1"/>
      <c r="WZX67" s="1"/>
      <c r="WZY67" s="1"/>
      <c r="WZZ67" s="1"/>
      <c r="XAA67" s="1"/>
      <c r="XAB67" s="1"/>
      <c r="XAC67" s="1"/>
      <c r="XAD67" s="1"/>
      <c r="XAE67" s="1"/>
      <c r="XAF67" s="1"/>
      <c r="XAG67" s="1"/>
      <c r="XAH67" s="1"/>
      <c r="XAI67" s="1"/>
      <c r="XAJ67" s="1"/>
      <c r="XAK67" s="1"/>
      <c r="XAL67" s="1"/>
      <c r="XAM67" s="1"/>
      <c r="XAN67" s="1"/>
      <c r="XAO67" s="1"/>
      <c r="XAP67" s="1"/>
      <c r="XAQ67" s="1"/>
      <c r="XAR67" s="1"/>
      <c r="XAS67" s="1"/>
      <c r="XAT67" s="1"/>
      <c r="XAU67" s="1"/>
      <c r="XAV67" s="1"/>
      <c r="XAW67" s="1"/>
      <c r="XAX67" s="1"/>
      <c r="XAY67" s="1"/>
      <c r="XAZ67" s="1"/>
      <c r="XBA67" s="1"/>
      <c r="XBB67" s="1"/>
      <c r="XBC67" s="1"/>
      <c r="XBD67" s="1"/>
      <c r="XBE67" s="1"/>
      <c r="XBF67" s="1"/>
      <c r="XBG67" s="1"/>
      <c r="XBH67" s="1"/>
      <c r="XBI67" s="1"/>
      <c r="XBJ67" s="1"/>
      <c r="XBK67" s="1"/>
      <c r="XBL67" s="1"/>
      <c r="XBM67" s="1"/>
      <c r="XBN67" s="1"/>
      <c r="XBO67" s="1"/>
      <c r="XBP67" s="1"/>
      <c r="XBQ67" s="1"/>
      <c r="XBR67" s="1"/>
      <c r="XBS67" s="1"/>
      <c r="XBT67" s="1"/>
      <c r="XBU67" s="1"/>
      <c r="XBV67" s="1"/>
      <c r="XBW67" s="1"/>
      <c r="XBX67" s="1"/>
      <c r="XBY67" s="1"/>
      <c r="XBZ67" s="1"/>
      <c r="XCA67" s="1"/>
      <c r="XCB67" s="1"/>
      <c r="XCC67" s="1"/>
      <c r="XCD67" s="1"/>
      <c r="XCE67" s="1"/>
      <c r="XCF67" s="1"/>
      <c r="XCG67" s="1"/>
      <c r="XCH67" s="1"/>
      <c r="XCI67" s="1"/>
      <c r="XCJ67" s="1"/>
      <c r="XCK67" s="1"/>
      <c r="XCL67" s="1"/>
      <c r="XCM67" s="1"/>
      <c r="XCN67" s="1"/>
      <c r="XCO67" s="1"/>
      <c r="XCP67" s="1"/>
      <c r="XCQ67" s="1"/>
      <c r="XCR67" s="1"/>
      <c r="XCS67" s="1"/>
      <c r="XCT67" s="1"/>
      <c r="XCU67" s="1"/>
      <c r="XCV67" s="1"/>
      <c r="XCW67" s="1"/>
      <c r="XCX67" s="1"/>
      <c r="XCY67" s="1"/>
      <c r="XCZ67" s="1"/>
      <c r="XDA67" s="1"/>
      <c r="XDB67" s="1"/>
      <c r="XDC67" s="1"/>
      <c r="XDD67" s="1"/>
      <c r="XDE67" s="1"/>
      <c r="XDF67" s="1"/>
      <c r="XDG67" s="1"/>
      <c r="XDH67" s="1"/>
      <c r="XDI67" s="1"/>
      <c r="XDJ67" s="1"/>
      <c r="XDK67" s="1"/>
      <c r="XDL67" s="1"/>
      <c r="XDM67" s="1"/>
      <c r="XDN67" s="1"/>
      <c r="XDO67" s="1"/>
      <c r="XDP67" s="1"/>
      <c r="XDQ67" s="1"/>
      <c r="XDR67" s="1"/>
      <c r="XDS67" s="1"/>
      <c r="XDT67" s="1"/>
      <c r="XDU67" s="1"/>
      <c r="XDV67" s="1"/>
      <c r="XDW67" s="1"/>
      <c r="XDX67" s="1"/>
      <c r="XDY67" s="1"/>
      <c r="XDZ67" s="1"/>
      <c r="XEA67" s="1"/>
      <c r="XEB67" s="1"/>
      <c r="XEC67" s="1"/>
      <c r="XED67" s="1"/>
      <c r="XEE67" s="1"/>
      <c r="XEF67" s="1"/>
      <c r="XEG67" s="1"/>
      <c r="XEH67" s="1"/>
      <c r="XEI67" s="1"/>
      <c r="XEJ67" s="1"/>
      <c r="XEK67" s="1"/>
      <c r="XEL67" s="1"/>
      <c r="XEM67" s="1"/>
      <c r="XEN67" s="1"/>
      <c r="XEO67" s="1"/>
      <c r="XEP67" s="1"/>
      <c r="XEQ67" s="1"/>
      <c r="XER67" s="1"/>
      <c r="XES67" s="1"/>
      <c r="XET67" s="1"/>
      <c r="XEU67" s="1"/>
      <c r="XEV67" s="1"/>
      <c r="XEW67" s="1"/>
      <c r="XEX67" s="1"/>
      <c r="XEY67" s="1"/>
      <c r="XEZ67" s="1"/>
      <c r="XFA67" s="1"/>
      <c r="XFB67" s="1"/>
      <c r="XFC67" s="1"/>
      <c r="XFD67" s="1"/>
    </row>
    <row r="68" s="18" customFormat="true" ht="12.75" hidden="false" customHeight="false" outlineLevel="0" collapsed="false">
      <c r="A68" s="1"/>
      <c r="B68" s="35" t="s">
        <v>23</v>
      </c>
      <c r="C68" s="66" t="s">
        <v>82</v>
      </c>
      <c r="D68" s="66"/>
      <c r="E68" s="66"/>
      <c r="F68" s="66"/>
      <c r="G68" s="66"/>
      <c r="H68" s="66"/>
      <c r="I68" s="66"/>
      <c r="J68" s="44"/>
      <c r="K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  <c r="WVQ68" s="1"/>
      <c r="WVR68" s="1"/>
      <c r="WVS68" s="1"/>
      <c r="WVT68" s="1"/>
      <c r="WVU68" s="1"/>
      <c r="WVV68" s="1"/>
      <c r="WVW68" s="1"/>
      <c r="WVX68" s="1"/>
      <c r="WVY68" s="1"/>
      <c r="WVZ68" s="1"/>
      <c r="WWA68" s="1"/>
      <c r="WWB68" s="1"/>
      <c r="WWC68" s="1"/>
      <c r="WWD68" s="1"/>
      <c r="WWE68" s="1"/>
      <c r="WWF68" s="1"/>
      <c r="WWG68" s="1"/>
      <c r="WWH68" s="1"/>
      <c r="WWI68" s="1"/>
      <c r="WWJ68" s="1"/>
      <c r="WWK68" s="1"/>
      <c r="WWL68" s="1"/>
      <c r="WWM68" s="1"/>
      <c r="WWN68" s="1"/>
      <c r="WWO68" s="1"/>
      <c r="WWP68" s="1"/>
      <c r="WWQ68" s="1"/>
      <c r="WWR68" s="1"/>
      <c r="WWS68" s="1"/>
      <c r="WWT68" s="1"/>
      <c r="WWU68" s="1"/>
      <c r="WWV68" s="1"/>
      <c r="WWW68" s="1"/>
      <c r="WWX68" s="1"/>
      <c r="WWY68" s="1"/>
      <c r="WWZ68" s="1"/>
      <c r="WXA68" s="1"/>
      <c r="WXB68" s="1"/>
      <c r="WXC68" s="1"/>
      <c r="WXD68" s="1"/>
      <c r="WXE68" s="1"/>
      <c r="WXF68" s="1"/>
      <c r="WXG68" s="1"/>
      <c r="WXH68" s="1"/>
      <c r="WXI68" s="1"/>
      <c r="WXJ68" s="1"/>
      <c r="WXK68" s="1"/>
      <c r="WXL68" s="1"/>
      <c r="WXM68" s="1"/>
      <c r="WXN68" s="1"/>
      <c r="WXO68" s="1"/>
      <c r="WXP68" s="1"/>
      <c r="WXQ68" s="1"/>
      <c r="WXR68" s="1"/>
      <c r="WXS68" s="1"/>
      <c r="WXT68" s="1"/>
      <c r="WXU68" s="1"/>
      <c r="WXV68" s="1"/>
      <c r="WXW68" s="1"/>
      <c r="WXX68" s="1"/>
      <c r="WXY68" s="1"/>
      <c r="WXZ68" s="1"/>
      <c r="WYA68" s="1"/>
      <c r="WYB68" s="1"/>
      <c r="WYC68" s="1"/>
      <c r="WYD68" s="1"/>
      <c r="WYE68" s="1"/>
      <c r="WYF68" s="1"/>
      <c r="WYG68" s="1"/>
      <c r="WYH68" s="1"/>
      <c r="WYI68" s="1"/>
      <c r="WYJ68" s="1"/>
      <c r="WYK68" s="1"/>
      <c r="WYL68" s="1"/>
      <c r="WYM68" s="1"/>
      <c r="WYN68" s="1"/>
      <c r="WYO68" s="1"/>
      <c r="WYP68" s="1"/>
      <c r="WYQ68" s="1"/>
      <c r="WYR68" s="1"/>
      <c r="WYS68" s="1"/>
      <c r="WYT68" s="1"/>
      <c r="WYU68" s="1"/>
      <c r="WYV68" s="1"/>
      <c r="WYW68" s="1"/>
      <c r="WYX68" s="1"/>
      <c r="WYY68" s="1"/>
      <c r="WYZ68" s="1"/>
      <c r="WZA68" s="1"/>
      <c r="WZB68" s="1"/>
      <c r="WZC68" s="1"/>
      <c r="WZD68" s="1"/>
      <c r="WZE68" s="1"/>
      <c r="WZF68" s="1"/>
      <c r="WZG68" s="1"/>
      <c r="WZH68" s="1"/>
      <c r="WZI68" s="1"/>
      <c r="WZJ68" s="1"/>
      <c r="WZK68" s="1"/>
      <c r="WZL68" s="1"/>
      <c r="WZM68" s="1"/>
      <c r="WZN68" s="1"/>
      <c r="WZO68" s="1"/>
      <c r="WZP68" s="1"/>
      <c r="WZQ68" s="1"/>
      <c r="WZR68" s="1"/>
      <c r="WZS68" s="1"/>
      <c r="WZT68" s="1"/>
      <c r="WZU68" s="1"/>
      <c r="WZV68" s="1"/>
      <c r="WZW68" s="1"/>
      <c r="WZX68" s="1"/>
      <c r="WZY68" s="1"/>
      <c r="WZZ68" s="1"/>
      <c r="XAA68" s="1"/>
      <c r="XAB68" s="1"/>
      <c r="XAC68" s="1"/>
      <c r="XAD68" s="1"/>
      <c r="XAE68" s="1"/>
      <c r="XAF68" s="1"/>
      <c r="XAG68" s="1"/>
      <c r="XAH68" s="1"/>
      <c r="XAI68" s="1"/>
      <c r="XAJ68" s="1"/>
      <c r="XAK68" s="1"/>
      <c r="XAL68" s="1"/>
      <c r="XAM68" s="1"/>
      <c r="XAN68" s="1"/>
      <c r="XAO68" s="1"/>
      <c r="XAP68" s="1"/>
      <c r="XAQ68" s="1"/>
      <c r="XAR68" s="1"/>
      <c r="XAS68" s="1"/>
      <c r="XAT68" s="1"/>
      <c r="XAU68" s="1"/>
      <c r="XAV68" s="1"/>
      <c r="XAW68" s="1"/>
      <c r="XAX68" s="1"/>
      <c r="XAY68" s="1"/>
      <c r="XAZ68" s="1"/>
      <c r="XBA68" s="1"/>
      <c r="XBB68" s="1"/>
      <c r="XBC68" s="1"/>
      <c r="XBD68" s="1"/>
      <c r="XBE68" s="1"/>
      <c r="XBF68" s="1"/>
      <c r="XBG68" s="1"/>
      <c r="XBH68" s="1"/>
      <c r="XBI68" s="1"/>
      <c r="XBJ68" s="1"/>
      <c r="XBK68" s="1"/>
      <c r="XBL68" s="1"/>
      <c r="XBM68" s="1"/>
      <c r="XBN68" s="1"/>
      <c r="XBO68" s="1"/>
      <c r="XBP68" s="1"/>
      <c r="XBQ68" s="1"/>
      <c r="XBR68" s="1"/>
      <c r="XBS68" s="1"/>
      <c r="XBT68" s="1"/>
      <c r="XBU68" s="1"/>
      <c r="XBV68" s="1"/>
      <c r="XBW68" s="1"/>
      <c r="XBX68" s="1"/>
      <c r="XBY68" s="1"/>
      <c r="XBZ68" s="1"/>
      <c r="XCA68" s="1"/>
      <c r="XCB68" s="1"/>
      <c r="XCC68" s="1"/>
      <c r="XCD68" s="1"/>
      <c r="XCE68" s="1"/>
      <c r="XCF68" s="1"/>
      <c r="XCG68" s="1"/>
      <c r="XCH68" s="1"/>
      <c r="XCI68" s="1"/>
      <c r="XCJ68" s="1"/>
      <c r="XCK68" s="1"/>
      <c r="XCL68" s="1"/>
      <c r="XCM68" s="1"/>
      <c r="XCN68" s="1"/>
      <c r="XCO68" s="1"/>
      <c r="XCP68" s="1"/>
      <c r="XCQ68" s="1"/>
      <c r="XCR68" s="1"/>
      <c r="XCS68" s="1"/>
      <c r="XCT68" s="1"/>
      <c r="XCU68" s="1"/>
      <c r="XCV68" s="1"/>
      <c r="XCW68" s="1"/>
      <c r="XCX68" s="1"/>
      <c r="XCY68" s="1"/>
      <c r="XCZ68" s="1"/>
      <c r="XDA68" s="1"/>
      <c r="XDB68" s="1"/>
      <c r="XDC68" s="1"/>
      <c r="XDD68" s="1"/>
      <c r="XDE68" s="1"/>
      <c r="XDF68" s="1"/>
      <c r="XDG68" s="1"/>
      <c r="XDH68" s="1"/>
      <c r="XDI68" s="1"/>
      <c r="XDJ68" s="1"/>
      <c r="XDK68" s="1"/>
      <c r="XDL68" s="1"/>
      <c r="XDM68" s="1"/>
      <c r="XDN68" s="1"/>
      <c r="XDO68" s="1"/>
      <c r="XDP68" s="1"/>
      <c r="XDQ68" s="1"/>
      <c r="XDR68" s="1"/>
      <c r="XDS68" s="1"/>
      <c r="XDT68" s="1"/>
      <c r="XDU68" s="1"/>
      <c r="XDV68" s="1"/>
      <c r="XDW68" s="1"/>
      <c r="XDX68" s="1"/>
      <c r="XDY68" s="1"/>
      <c r="XDZ68" s="1"/>
      <c r="XEA68" s="1"/>
      <c r="XEB68" s="1"/>
      <c r="XEC68" s="1"/>
      <c r="XED68" s="1"/>
      <c r="XEE68" s="1"/>
      <c r="XEF68" s="1"/>
      <c r="XEG68" s="1"/>
      <c r="XEH68" s="1"/>
      <c r="XEI68" s="1"/>
      <c r="XEJ68" s="1"/>
      <c r="XEK68" s="1"/>
      <c r="XEL68" s="1"/>
      <c r="XEM68" s="1"/>
      <c r="XEN68" s="1"/>
      <c r="XEO68" s="1"/>
      <c r="XEP68" s="1"/>
      <c r="XEQ68" s="1"/>
      <c r="XER68" s="1"/>
      <c r="XES68" s="1"/>
      <c r="XET68" s="1"/>
      <c r="XEU68" s="1"/>
      <c r="XEV68" s="1"/>
      <c r="XEW68" s="1"/>
      <c r="XEX68" s="1"/>
      <c r="XEY68" s="1"/>
      <c r="XEZ68" s="1"/>
      <c r="XFA68" s="1"/>
      <c r="XFB68" s="1"/>
      <c r="XFC68" s="1"/>
      <c r="XFD68" s="1"/>
    </row>
    <row r="69" s="18" customFormat="true" ht="12.75" hidden="false" customHeight="false" outlineLevel="0" collapsed="false">
      <c r="A69" s="1"/>
      <c r="B69" s="35" t="s">
        <v>25</v>
      </c>
      <c r="C69" s="66" t="s">
        <v>83</v>
      </c>
      <c r="D69" s="66"/>
      <c r="E69" s="66"/>
      <c r="F69" s="66"/>
      <c r="G69" s="66"/>
      <c r="H69" s="66"/>
      <c r="I69" s="66"/>
      <c r="J69" s="44"/>
      <c r="K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  <c r="WUM69" s="1"/>
      <c r="WUN69" s="1"/>
      <c r="WUO69" s="1"/>
      <c r="WUP69" s="1"/>
      <c r="WUQ69" s="1"/>
      <c r="WUR69" s="1"/>
      <c r="WUS69" s="1"/>
      <c r="WUT69" s="1"/>
      <c r="WUU69" s="1"/>
      <c r="WUV69" s="1"/>
      <c r="WUW69" s="1"/>
      <c r="WUX69" s="1"/>
      <c r="WUY69" s="1"/>
      <c r="WUZ69" s="1"/>
      <c r="WVA69" s="1"/>
      <c r="WVB69" s="1"/>
      <c r="WVC69" s="1"/>
      <c r="WVD69" s="1"/>
      <c r="WVE69" s="1"/>
      <c r="WVF69" s="1"/>
      <c r="WVG69" s="1"/>
      <c r="WVH69" s="1"/>
      <c r="WVI69" s="1"/>
      <c r="WVJ69" s="1"/>
      <c r="WVK69" s="1"/>
      <c r="WVL69" s="1"/>
      <c r="WVM69" s="1"/>
      <c r="WVN69" s="1"/>
      <c r="WVO69" s="1"/>
      <c r="WVP69" s="1"/>
      <c r="WVQ69" s="1"/>
      <c r="WVR69" s="1"/>
      <c r="WVS69" s="1"/>
      <c r="WVT69" s="1"/>
      <c r="WVU69" s="1"/>
      <c r="WVV69" s="1"/>
      <c r="WVW69" s="1"/>
      <c r="WVX69" s="1"/>
      <c r="WVY69" s="1"/>
      <c r="WVZ69" s="1"/>
      <c r="WWA69" s="1"/>
      <c r="WWB69" s="1"/>
      <c r="WWC69" s="1"/>
      <c r="WWD69" s="1"/>
      <c r="WWE69" s="1"/>
      <c r="WWF69" s="1"/>
      <c r="WWG69" s="1"/>
      <c r="WWH69" s="1"/>
      <c r="WWI69" s="1"/>
      <c r="WWJ69" s="1"/>
      <c r="WWK69" s="1"/>
      <c r="WWL69" s="1"/>
      <c r="WWM69" s="1"/>
      <c r="WWN69" s="1"/>
      <c r="WWO69" s="1"/>
      <c r="WWP69" s="1"/>
      <c r="WWQ69" s="1"/>
      <c r="WWR69" s="1"/>
      <c r="WWS69" s="1"/>
      <c r="WWT69" s="1"/>
      <c r="WWU69" s="1"/>
      <c r="WWV69" s="1"/>
      <c r="WWW69" s="1"/>
      <c r="WWX69" s="1"/>
      <c r="WWY69" s="1"/>
      <c r="WWZ69" s="1"/>
      <c r="WXA69" s="1"/>
      <c r="WXB69" s="1"/>
      <c r="WXC69" s="1"/>
      <c r="WXD69" s="1"/>
      <c r="WXE69" s="1"/>
      <c r="WXF69" s="1"/>
      <c r="WXG69" s="1"/>
      <c r="WXH69" s="1"/>
      <c r="WXI69" s="1"/>
      <c r="WXJ69" s="1"/>
      <c r="WXK69" s="1"/>
      <c r="WXL69" s="1"/>
      <c r="WXM69" s="1"/>
      <c r="WXN69" s="1"/>
      <c r="WXO69" s="1"/>
      <c r="WXP69" s="1"/>
      <c r="WXQ69" s="1"/>
      <c r="WXR69" s="1"/>
      <c r="WXS69" s="1"/>
      <c r="WXT69" s="1"/>
      <c r="WXU69" s="1"/>
      <c r="WXV69" s="1"/>
      <c r="WXW69" s="1"/>
      <c r="WXX69" s="1"/>
      <c r="WXY69" s="1"/>
      <c r="WXZ69" s="1"/>
      <c r="WYA69" s="1"/>
      <c r="WYB69" s="1"/>
      <c r="WYC69" s="1"/>
      <c r="WYD69" s="1"/>
      <c r="WYE69" s="1"/>
      <c r="WYF69" s="1"/>
      <c r="WYG69" s="1"/>
      <c r="WYH69" s="1"/>
      <c r="WYI69" s="1"/>
      <c r="WYJ69" s="1"/>
      <c r="WYK69" s="1"/>
      <c r="WYL69" s="1"/>
      <c r="WYM69" s="1"/>
      <c r="WYN69" s="1"/>
      <c r="WYO69" s="1"/>
      <c r="WYP69" s="1"/>
      <c r="WYQ69" s="1"/>
      <c r="WYR69" s="1"/>
      <c r="WYS69" s="1"/>
      <c r="WYT69" s="1"/>
      <c r="WYU69" s="1"/>
      <c r="WYV69" s="1"/>
      <c r="WYW69" s="1"/>
      <c r="WYX69" s="1"/>
      <c r="WYY69" s="1"/>
      <c r="WYZ69" s="1"/>
      <c r="WZA69" s="1"/>
      <c r="WZB69" s="1"/>
      <c r="WZC69" s="1"/>
      <c r="WZD69" s="1"/>
      <c r="WZE69" s="1"/>
      <c r="WZF69" s="1"/>
      <c r="WZG69" s="1"/>
      <c r="WZH69" s="1"/>
      <c r="WZI69" s="1"/>
      <c r="WZJ69" s="1"/>
      <c r="WZK69" s="1"/>
      <c r="WZL69" s="1"/>
      <c r="WZM69" s="1"/>
      <c r="WZN69" s="1"/>
      <c r="WZO69" s="1"/>
      <c r="WZP69" s="1"/>
      <c r="WZQ69" s="1"/>
      <c r="WZR69" s="1"/>
      <c r="WZS69" s="1"/>
      <c r="WZT69" s="1"/>
      <c r="WZU69" s="1"/>
      <c r="WZV69" s="1"/>
      <c r="WZW69" s="1"/>
      <c r="WZX69" s="1"/>
      <c r="WZY69" s="1"/>
      <c r="WZZ69" s="1"/>
      <c r="XAA69" s="1"/>
      <c r="XAB69" s="1"/>
      <c r="XAC69" s="1"/>
      <c r="XAD69" s="1"/>
      <c r="XAE69" s="1"/>
      <c r="XAF69" s="1"/>
      <c r="XAG69" s="1"/>
      <c r="XAH69" s="1"/>
      <c r="XAI69" s="1"/>
      <c r="XAJ69" s="1"/>
      <c r="XAK69" s="1"/>
      <c r="XAL69" s="1"/>
      <c r="XAM69" s="1"/>
      <c r="XAN69" s="1"/>
      <c r="XAO69" s="1"/>
      <c r="XAP69" s="1"/>
      <c r="XAQ69" s="1"/>
      <c r="XAR69" s="1"/>
      <c r="XAS69" s="1"/>
      <c r="XAT69" s="1"/>
      <c r="XAU69" s="1"/>
      <c r="XAV69" s="1"/>
      <c r="XAW69" s="1"/>
      <c r="XAX69" s="1"/>
      <c r="XAY69" s="1"/>
      <c r="XAZ69" s="1"/>
      <c r="XBA69" s="1"/>
      <c r="XBB69" s="1"/>
      <c r="XBC69" s="1"/>
      <c r="XBD69" s="1"/>
      <c r="XBE69" s="1"/>
      <c r="XBF69" s="1"/>
      <c r="XBG69" s="1"/>
      <c r="XBH69" s="1"/>
      <c r="XBI69" s="1"/>
      <c r="XBJ69" s="1"/>
      <c r="XBK69" s="1"/>
      <c r="XBL69" s="1"/>
      <c r="XBM69" s="1"/>
      <c r="XBN69" s="1"/>
      <c r="XBO69" s="1"/>
      <c r="XBP69" s="1"/>
      <c r="XBQ69" s="1"/>
      <c r="XBR69" s="1"/>
      <c r="XBS69" s="1"/>
      <c r="XBT69" s="1"/>
      <c r="XBU69" s="1"/>
      <c r="XBV69" s="1"/>
      <c r="XBW69" s="1"/>
      <c r="XBX69" s="1"/>
      <c r="XBY69" s="1"/>
      <c r="XBZ69" s="1"/>
      <c r="XCA69" s="1"/>
      <c r="XCB69" s="1"/>
      <c r="XCC69" s="1"/>
      <c r="XCD69" s="1"/>
      <c r="XCE69" s="1"/>
      <c r="XCF69" s="1"/>
      <c r="XCG69" s="1"/>
      <c r="XCH69" s="1"/>
      <c r="XCI69" s="1"/>
      <c r="XCJ69" s="1"/>
      <c r="XCK69" s="1"/>
      <c r="XCL69" s="1"/>
      <c r="XCM69" s="1"/>
      <c r="XCN69" s="1"/>
      <c r="XCO69" s="1"/>
      <c r="XCP69" s="1"/>
      <c r="XCQ69" s="1"/>
      <c r="XCR69" s="1"/>
      <c r="XCS69" s="1"/>
      <c r="XCT69" s="1"/>
      <c r="XCU69" s="1"/>
      <c r="XCV69" s="1"/>
      <c r="XCW69" s="1"/>
      <c r="XCX69" s="1"/>
      <c r="XCY69" s="1"/>
      <c r="XCZ69" s="1"/>
      <c r="XDA69" s="1"/>
      <c r="XDB69" s="1"/>
      <c r="XDC69" s="1"/>
      <c r="XDD69" s="1"/>
      <c r="XDE69" s="1"/>
      <c r="XDF69" s="1"/>
      <c r="XDG69" s="1"/>
      <c r="XDH69" s="1"/>
      <c r="XDI69" s="1"/>
      <c r="XDJ69" s="1"/>
      <c r="XDK69" s="1"/>
      <c r="XDL69" s="1"/>
      <c r="XDM69" s="1"/>
      <c r="XDN69" s="1"/>
      <c r="XDO69" s="1"/>
      <c r="XDP69" s="1"/>
      <c r="XDQ69" s="1"/>
      <c r="XDR69" s="1"/>
      <c r="XDS69" s="1"/>
      <c r="XDT69" s="1"/>
      <c r="XDU69" s="1"/>
      <c r="XDV69" s="1"/>
      <c r="XDW69" s="1"/>
      <c r="XDX69" s="1"/>
      <c r="XDY69" s="1"/>
      <c r="XDZ69" s="1"/>
      <c r="XEA69" s="1"/>
      <c r="XEB69" s="1"/>
      <c r="XEC69" s="1"/>
      <c r="XED69" s="1"/>
      <c r="XEE69" s="1"/>
      <c r="XEF69" s="1"/>
      <c r="XEG69" s="1"/>
      <c r="XEH69" s="1"/>
      <c r="XEI69" s="1"/>
      <c r="XEJ69" s="1"/>
      <c r="XEK69" s="1"/>
      <c r="XEL69" s="1"/>
      <c r="XEM69" s="1"/>
      <c r="XEN69" s="1"/>
      <c r="XEO69" s="1"/>
      <c r="XEP69" s="1"/>
      <c r="XEQ69" s="1"/>
      <c r="XER69" s="1"/>
      <c r="XES69" s="1"/>
      <c r="XET69" s="1"/>
      <c r="XEU69" s="1"/>
      <c r="XEV69" s="1"/>
      <c r="XEW69" s="1"/>
      <c r="XEX69" s="1"/>
      <c r="XEY69" s="1"/>
      <c r="XEZ69" s="1"/>
      <c r="XFA69" s="1"/>
      <c r="XFB69" s="1"/>
      <c r="XFC69" s="1"/>
      <c r="XFD69" s="1"/>
    </row>
    <row r="70" s="18" customFormat="true" ht="12.75" hidden="false" customHeight="false" outlineLevel="0" collapsed="false">
      <c r="A70" s="1"/>
      <c r="B70" s="35" t="s">
        <v>45</v>
      </c>
      <c r="C70" s="66" t="s">
        <v>84</v>
      </c>
      <c r="D70" s="66"/>
      <c r="E70" s="66"/>
      <c r="F70" s="66"/>
      <c r="G70" s="66"/>
      <c r="H70" s="66"/>
      <c r="I70" s="66"/>
      <c r="J70" s="44"/>
      <c r="K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  <c r="WVL70" s="1"/>
      <c r="WVM70" s="1"/>
      <c r="WVN70" s="1"/>
      <c r="WVO70" s="1"/>
      <c r="WVP70" s="1"/>
      <c r="WVQ70" s="1"/>
      <c r="WVR70" s="1"/>
      <c r="WVS70" s="1"/>
      <c r="WVT70" s="1"/>
      <c r="WVU70" s="1"/>
      <c r="WVV70" s="1"/>
      <c r="WVW70" s="1"/>
      <c r="WVX70" s="1"/>
      <c r="WVY70" s="1"/>
      <c r="WVZ70" s="1"/>
      <c r="WWA70" s="1"/>
      <c r="WWB70" s="1"/>
      <c r="WWC70" s="1"/>
      <c r="WWD70" s="1"/>
      <c r="WWE70" s="1"/>
      <c r="WWF70" s="1"/>
      <c r="WWG70" s="1"/>
      <c r="WWH70" s="1"/>
      <c r="WWI70" s="1"/>
      <c r="WWJ70" s="1"/>
      <c r="WWK70" s="1"/>
      <c r="WWL70" s="1"/>
      <c r="WWM70" s="1"/>
      <c r="WWN70" s="1"/>
      <c r="WWO70" s="1"/>
      <c r="WWP70" s="1"/>
      <c r="WWQ70" s="1"/>
      <c r="WWR70" s="1"/>
      <c r="WWS70" s="1"/>
      <c r="WWT70" s="1"/>
      <c r="WWU70" s="1"/>
      <c r="WWV70" s="1"/>
      <c r="WWW70" s="1"/>
      <c r="WWX70" s="1"/>
      <c r="WWY70" s="1"/>
      <c r="WWZ70" s="1"/>
      <c r="WXA70" s="1"/>
      <c r="WXB70" s="1"/>
      <c r="WXC70" s="1"/>
      <c r="WXD70" s="1"/>
      <c r="WXE70" s="1"/>
      <c r="WXF70" s="1"/>
      <c r="WXG70" s="1"/>
      <c r="WXH70" s="1"/>
      <c r="WXI70" s="1"/>
      <c r="WXJ70" s="1"/>
      <c r="WXK70" s="1"/>
      <c r="WXL70" s="1"/>
      <c r="WXM70" s="1"/>
      <c r="WXN70" s="1"/>
      <c r="WXO70" s="1"/>
      <c r="WXP70" s="1"/>
      <c r="WXQ70" s="1"/>
      <c r="WXR70" s="1"/>
      <c r="WXS70" s="1"/>
      <c r="WXT70" s="1"/>
      <c r="WXU70" s="1"/>
      <c r="WXV70" s="1"/>
      <c r="WXW70" s="1"/>
      <c r="WXX70" s="1"/>
      <c r="WXY70" s="1"/>
      <c r="WXZ70" s="1"/>
      <c r="WYA70" s="1"/>
      <c r="WYB70" s="1"/>
      <c r="WYC70" s="1"/>
      <c r="WYD70" s="1"/>
      <c r="WYE70" s="1"/>
      <c r="WYF70" s="1"/>
      <c r="WYG70" s="1"/>
      <c r="WYH70" s="1"/>
      <c r="WYI70" s="1"/>
      <c r="WYJ70" s="1"/>
      <c r="WYK70" s="1"/>
      <c r="WYL70" s="1"/>
      <c r="WYM70" s="1"/>
      <c r="WYN70" s="1"/>
      <c r="WYO70" s="1"/>
      <c r="WYP70" s="1"/>
      <c r="WYQ70" s="1"/>
      <c r="WYR70" s="1"/>
      <c r="WYS70" s="1"/>
      <c r="WYT70" s="1"/>
      <c r="WYU70" s="1"/>
      <c r="WYV70" s="1"/>
      <c r="WYW70" s="1"/>
      <c r="WYX70" s="1"/>
      <c r="WYY70" s="1"/>
      <c r="WYZ70" s="1"/>
      <c r="WZA70" s="1"/>
      <c r="WZB70" s="1"/>
      <c r="WZC70" s="1"/>
      <c r="WZD70" s="1"/>
      <c r="WZE70" s="1"/>
      <c r="WZF70" s="1"/>
      <c r="WZG70" s="1"/>
      <c r="WZH70" s="1"/>
      <c r="WZI70" s="1"/>
      <c r="WZJ70" s="1"/>
      <c r="WZK70" s="1"/>
      <c r="WZL70" s="1"/>
      <c r="WZM70" s="1"/>
      <c r="WZN70" s="1"/>
      <c r="WZO70" s="1"/>
      <c r="WZP70" s="1"/>
      <c r="WZQ70" s="1"/>
      <c r="WZR70" s="1"/>
      <c r="WZS70" s="1"/>
      <c r="WZT70" s="1"/>
      <c r="WZU70" s="1"/>
      <c r="WZV70" s="1"/>
      <c r="WZW70" s="1"/>
      <c r="WZX70" s="1"/>
      <c r="WZY70" s="1"/>
      <c r="WZZ70" s="1"/>
      <c r="XAA70" s="1"/>
      <c r="XAB70" s="1"/>
      <c r="XAC70" s="1"/>
      <c r="XAD70" s="1"/>
      <c r="XAE70" s="1"/>
      <c r="XAF70" s="1"/>
      <c r="XAG70" s="1"/>
      <c r="XAH70" s="1"/>
      <c r="XAI70" s="1"/>
      <c r="XAJ70" s="1"/>
      <c r="XAK70" s="1"/>
      <c r="XAL70" s="1"/>
      <c r="XAM70" s="1"/>
      <c r="XAN70" s="1"/>
      <c r="XAO70" s="1"/>
      <c r="XAP70" s="1"/>
      <c r="XAQ70" s="1"/>
      <c r="XAR70" s="1"/>
      <c r="XAS70" s="1"/>
      <c r="XAT70" s="1"/>
      <c r="XAU70" s="1"/>
      <c r="XAV70" s="1"/>
      <c r="XAW70" s="1"/>
      <c r="XAX70" s="1"/>
      <c r="XAY70" s="1"/>
      <c r="XAZ70" s="1"/>
      <c r="XBA70" s="1"/>
      <c r="XBB70" s="1"/>
      <c r="XBC70" s="1"/>
      <c r="XBD70" s="1"/>
      <c r="XBE70" s="1"/>
      <c r="XBF70" s="1"/>
      <c r="XBG70" s="1"/>
      <c r="XBH70" s="1"/>
      <c r="XBI70" s="1"/>
      <c r="XBJ70" s="1"/>
      <c r="XBK70" s="1"/>
      <c r="XBL70" s="1"/>
      <c r="XBM70" s="1"/>
      <c r="XBN70" s="1"/>
      <c r="XBO70" s="1"/>
      <c r="XBP70" s="1"/>
      <c r="XBQ70" s="1"/>
      <c r="XBR70" s="1"/>
      <c r="XBS70" s="1"/>
      <c r="XBT70" s="1"/>
      <c r="XBU70" s="1"/>
      <c r="XBV70" s="1"/>
      <c r="XBW70" s="1"/>
      <c r="XBX70" s="1"/>
      <c r="XBY70" s="1"/>
      <c r="XBZ70" s="1"/>
      <c r="XCA70" s="1"/>
      <c r="XCB70" s="1"/>
      <c r="XCC70" s="1"/>
      <c r="XCD70" s="1"/>
      <c r="XCE70" s="1"/>
      <c r="XCF70" s="1"/>
      <c r="XCG70" s="1"/>
      <c r="XCH70" s="1"/>
      <c r="XCI70" s="1"/>
      <c r="XCJ70" s="1"/>
      <c r="XCK70" s="1"/>
      <c r="XCL70" s="1"/>
      <c r="XCM70" s="1"/>
      <c r="XCN70" s="1"/>
      <c r="XCO70" s="1"/>
      <c r="XCP70" s="1"/>
      <c r="XCQ70" s="1"/>
      <c r="XCR70" s="1"/>
      <c r="XCS70" s="1"/>
      <c r="XCT70" s="1"/>
      <c r="XCU70" s="1"/>
      <c r="XCV70" s="1"/>
      <c r="XCW70" s="1"/>
      <c r="XCX70" s="1"/>
      <c r="XCY70" s="1"/>
      <c r="XCZ70" s="1"/>
      <c r="XDA70" s="1"/>
      <c r="XDB70" s="1"/>
      <c r="XDC70" s="1"/>
      <c r="XDD70" s="1"/>
      <c r="XDE70" s="1"/>
      <c r="XDF70" s="1"/>
      <c r="XDG70" s="1"/>
      <c r="XDH70" s="1"/>
      <c r="XDI70" s="1"/>
      <c r="XDJ70" s="1"/>
      <c r="XDK70" s="1"/>
      <c r="XDL70" s="1"/>
      <c r="XDM70" s="1"/>
      <c r="XDN70" s="1"/>
      <c r="XDO70" s="1"/>
      <c r="XDP70" s="1"/>
      <c r="XDQ70" s="1"/>
      <c r="XDR70" s="1"/>
      <c r="XDS70" s="1"/>
      <c r="XDT70" s="1"/>
      <c r="XDU70" s="1"/>
      <c r="XDV70" s="1"/>
      <c r="XDW70" s="1"/>
      <c r="XDX70" s="1"/>
      <c r="XDY70" s="1"/>
      <c r="XDZ70" s="1"/>
      <c r="XEA70" s="1"/>
      <c r="XEB70" s="1"/>
      <c r="XEC70" s="1"/>
      <c r="XED70" s="1"/>
      <c r="XEE70" s="1"/>
      <c r="XEF70" s="1"/>
      <c r="XEG70" s="1"/>
      <c r="XEH70" s="1"/>
      <c r="XEI70" s="1"/>
      <c r="XEJ70" s="1"/>
      <c r="XEK70" s="1"/>
      <c r="XEL70" s="1"/>
      <c r="XEM70" s="1"/>
      <c r="XEN70" s="1"/>
      <c r="XEO70" s="1"/>
      <c r="XEP70" s="1"/>
      <c r="XEQ70" s="1"/>
      <c r="XER70" s="1"/>
      <c r="XES70" s="1"/>
      <c r="XET70" s="1"/>
      <c r="XEU70" s="1"/>
      <c r="XEV70" s="1"/>
      <c r="XEW70" s="1"/>
      <c r="XEX70" s="1"/>
      <c r="XEY70" s="1"/>
      <c r="XEZ70" s="1"/>
      <c r="XFA70" s="1"/>
      <c r="XFB70" s="1"/>
      <c r="XFC70" s="1"/>
      <c r="XFD70" s="1"/>
    </row>
    <row r="71" s="18" customFormat="true" ht="12.75" hidden="false" customHeight="false" outlineLevel="0" collapsed="false">
      <c r="A71" s="1"/>
      <c r="B71" s="35" t="s">
        <v>68</v>
      </c>
      <c r="C71" s="41" t="s">
        <v>46</v>
      </c>
      <c r="D71" s="42"/>
      <c r="E71" s="42"/>
      <c r="F71" s="42"/>
      <c r="G71" s="42"/>
      <c r="H71" s="42"/>
      <c r="I71" s="45"/>
      <c r="J71" s="44"/>
      <c r="K71" s="1"/>
      <c r="WTK71" s="1"/>
      <c r="WTL71" s="1"/>
      <c r="WTM71" s="1"/>
      <c r="WTN71" s="1"/>
      <c r="WTO71" s="1"/>
      <c r="WTP71" s="1"/>
      <c r="WTQ71" s="1"/>
      <c r="WTR71" s="1"/>
      <c r="WTS71" s="1"/>
      <c r="WTT71" s="1"/>
      <c r="WTU71" s="1"/>
      <c r="WTV71" s="1"/>
      <c r="WTW71" s="1"/>
      <c r="WTX71" s="1"/>
      <c r="WTY71" s="1"/>
      <c r="WTZ71" s="1"/>
      <c r="WUA71" s="1"/>
      <c r="WUB71" s="1"/>
      <c r="WUC71" s="1"/>
      <c r="WUD71" s="1"/>
      <c r="WUE71" s="1"/>
      <c r="WUF71" s="1"/>
      <c r="WUG71" s="1"/>
      <c r="WUH71" s="1"/>
      <c r="WUI71" s="1"/>
      <c r="WUJ71" s="1"/>
      <c r="WUK71" s="1"/>
      <c r="WUL71" s="1"/>
      <c r="WUM71" s="1"/>
      <c r="WUN71" s="1"/>
      <c r="WUO71" s="1"/>
      <c r="WUP71" s="1"/>
      <c r="WUQ71" s="1"/>
      <c r="WUR71" s="1"/>
      <c r="WUS71" s="1"/>
      <c r="WUT71" s="1"/>
      <c r="WUU71" s="1"/>
      <c r="WUV71" s="1"/>
      <c r="WUW71" s="1"/>
      <c r="WUX71" s="1"/>
      <c r="WUY71" s="1"/>
      <c r="WUZ71" s="1"/>
      <c r="WVA71" s="1"/>
      <c r="WVB71" s="1"/>
      <c r="WVC71" s="1"/>
      <c r="WVD71" s="1"/>
      <c r="WVE71" s="1"/>
      <c r="WVF71" s="1"/>
      <c r="WVG71" s="1"/>
      <c r="WVH71" s="1"/>
      <c r="WVI71" s="1"/>
      <c r="WVJ71" s="1"/>
      <c r="WVK71" s="1"/>
      <c r="WVL71" s="1"/>
      <c r="WVM71" s="1"/>
      <c r="WVN71" s="1"/>
      <c r="WVO71" s="1"/>
      <c r="WVP71" s="1"/>
      <c r="WVQ71" s="1"/>
      <c r="WVR71" s="1"/>
      <c r="WVS71" s="1"/>
      <c r="WVT71" s="1"/>
      <c r="WVU71" s="1"/>
      <c r="WVV71" s="1"/>
      <c r="WVW71" s="1"/>
      <c r="WVX71" s="1"/>
      <c r="WVY71" s="1"/>
      <c r="WVZ71" s="1"/>
      <c r="WWA71" s="1"/>
      <c r="WWB71" s="1"/>
      <c r="WWC71" s="1"/>
      <c r="WWD71" s="1"/>
      <c r="WWE71" s="1"/>
      <c r="WWF71" s="1"/>
      <c r="WWG71" s="1"/>
      <c r="WWH71" s="1"/>
      <c r="WWI71" s="1"/>
      <c r="WWJ71" s="1"/>
      <c r="WWK71" s="1"/>
      <c r="WWL71" s="1"/>
      <c r="WWM71" s="1"/>
      <c r="WWN71" s="1"/>
      <c r="WWO71" s="1"/>
      <c r="WWP71" s="1"/>
      <c r="WWQ71" s="1"/>
      <c r="WWR71" s="1"/>
      <c r="WWS71" s="1"/>
      <c r="WWT71" s="1"/>
      <c r="WWU71" s="1"/>
      <c r="WWV71" s="1"/>
      <c r="WWW71" s="1"/>
      <c r="WWX71" s="1"/>
      <c r="WWY71" s="1"/>
      <c r="WWZ71" s="1"/>
      <c r="WXA71" s="1"/>
      <c r="WXB71" s="1"/>
      <c r="WXC71" s="1"/>
      <c r="WXD71" s="1"/>
      <c r="WXE71" s="1"/>
      <c r="WXF71" s="1"/>
      <c r="WXG71" s="1"/>
      <c r="WXH71" s="1"/>
      <c r="WXI71" s="1"/>
      <c r="WXJ71" s="1"/>
      <c r="WXK71" s="1"/>
      <c r="WXL71" s="1"/>
      <c r="WXM71" s="1"/>
      <c r="WXN71" s="1"/>
      <c r="WXO71" s="1"/>
      <c r="WXP71" s="1"/>
      <c r="WXQ71" s="1"/>
      <c r="WXR71" s="1"/>
      <c r="WXS71" s="1"/>
      <c r="WXT71" s="1"/>
      <c r="WXU71" s="1"/>
      <c r="WXV71" s="1"/>
      <c r="WXW71" s="1"/>
      <c r="WXX71" s="1"/>
      <c r="WXY71" s="1"/>
      <c r="WXZ71" s="1"/>
      <c r="WYA71" s="1"/>
      <c r="WYB71" s="1"/>
      <c r="WYC71" s="1"/>
      <c r="WYD71" s="1"/>
      <c r="WYE71" s="1"/>
      <c r="WYF71" s="1"/>
      <c r="WYG71" s="1"/>
      <c r="WYH71" s="1"/>
      <c r="WYI71" s="1"/>
      <c r="WYJ71" s="1"/>
      <c r="WYK71" s="1"/>
      <c r="WYL71" s="1"/>
      <c r="WYM71" s="1"/>
      <c r="WYN71" s="1"/>
      <c r="WYO71" s="1"/>
      <c r="WYP71" s="1"/>
      <c r="WYQ71" s="1"/>
      <c r="WYR71" s="1"/>
      <c r="WYS71" s="1"/>
      <c r="WYT71" s="1"/>
      <c r="WYU71" s="1"/>
      <c r="WYV71" s="1"/>
      <c r="WYW71" s="1"/>
      <c r="WYX71" s="1"/>
      <c r="WYY71" s="1"/>
      <c r="WYZ71" s="1"/>
      <c r="WZA71" s="1"/>
      <c r="WZB71" s="1"/>
      <c r="WZC71" s="1"/>
      <c r="WZD71" s="1"/>
      <c r="WZE71" s="1"/>
      <c r="WZF71" s="1"/>
      <c r="WZG71" s="1"/>
      <c r="WZH71" s="1"/>
      <c r="WZI71" s="1"/>
      <c r="WZJ71" s="1"/>
      <c r="WZK71" s="1"/>
      <c r="WZL71" s="1"/>
      <c r="WZM71" s="1"/>
      <c r="WZN71" s="1"/>
      <c r="WZO71" s="1"/>
      <c r="WZP71" s="1"/>
      <c r="WZQ71" s="1"/>
      <c r="WZR71" s="1"/>
      <c r="WZS71" s="1"/>
      <c r="WZT71" s="1"/>
      <c r="WZU71" s="1"/>
      <c r="WZV71" s="1"/>
      <c r="WZW71" s="1"/>
      <c r="WZX71" s="1"/>
      <c r="WZY71" s="1"/>
      <c r="WZZ71" s="1"/>
      <c r="XAA71" s="1"/>
      <c r="XAB71" s="1"/>
      <c r="XAC71" s="1"/>
      <c r="XAD71" s="1"/>
      <c r="XAE71" s="1"/>
      <c r="XAF71" s="1"/>
      <c r="XAG71" s="1"/>
      <c r="XAH71" s="1"/>
      <c r="XAI71" s="1"/>
      <c r="XAJ71" s="1"/>
      <c r="XAK71" s="1"/>
      <c r="XAL71" s="1"/>
      <c r="XAM71" s="1"/>
      <c r="XAN71" s="1"/>
      <c r="XAO71" s="1"/>
      <c r="XAP71" s="1"/>
      <c r="XAQ71" s="1"/>
      <c r="XAR71" s="1"/>
      <c r="XAS71" s="1"/>
      <c r="XAT71" s="1"/>
      <c r="XAU71" s="1"/>
      <c r="XAV71" s="1"/>
      <c r="XAW71" s="1"/>
      <c r="XAX71" s="1"/>
      <c r="XAY71" s="1"/>
      <c r="XAZ71" s="1"/>
      <c r="XBA71" s="1"/>
      <c r="XBB71" s="1"/>
      <c r="XBC71" s="1"/>
      <c r="XBD71" s="1"/>
      <c r="XBE71" s="1"/>
      <c r="XBF71" s="1"/>
      <c r="XBG71" s="1"/>
      <c r="XBH71" s="1"/>
      <c r="XBI71" s="1"/>
      <c r="XBJ71" s="1"/>
      <c r="XBK71" s="1"/>
      <c r="XBL71" s="1"/>
      <c r="XBM71" s="1"/>
      <c r="XBN71" s="1"/>
      <c r="XBO71" s="1"/>
      <c r="XBP71" s="1"/>
      <c r="XBQ71" s="1"/>
      <c r="XBR71" s="1"/>
      <c r="XBS71" s="1"/>
      <c r="XBT71" s="1"/>
      <c r="XBU71" s="1"/>
      <c r="XBV71" s="1"/>
      <c r="XBW71" s="1"/>
      <c r="XBX71" s="1"/>
      <c r="XBY71" s="1"/>
      <c r="XBZ71" s="1"/>
      <c r="XCA71" s="1"/>
      <c r="XCB71" s="1"/>
      <c r="XCC71" s="1"/>
      <c r="XCD71" s="1"/>
      <c r="XCE71" s="1"/>
      <c r="XCF71" s="1"/>
      <c r="XCG71" s="1"/>
      <c r="XCH71" s="1"/>
      <c r="XCI71" s="1"/>
      <c r="XCJ71" s="1"/>
      <c r="XCK71" s="1"/>
      <c r="XCL71" s="1"/>
      <c r="XCM71" s="1"/>
      <c r="XCN71" s="1"/>
      <c r="XCO71" s="1"/>
      <c r="XCP71" s="1"/>
      <c r="XCQ71" s="1"/>
      <c r="XCR71" s="1"/>
      <c r="XCS71" s="1"/>
      <c r="XCT71" s="1"/>
      <c r="XCU71" s="1"/>
      <c r="XCV71" s="1"/>
      <c r="XCW71" s="1"/>
      <c r="XCX71" s="1"/>
      <c r="XCY71" s="1"/>
      <c r="XCZ71" s="1"/>
      <c r="XDA71" s="1"/>
      <c r="XDB71" s="1"/>
      <c r="XDC71" s="1"/>
      <c r="XDD71" s="1"/>
      <c r="XDE71" s="1"/>
      <c r="XDF71" s="1"/>
      <c r="XDG71" s="1"/>
      <c r="XDH71" s="1"/>
      <c r="XDI71" s="1"/>
      <c r="XDJ71" s="1"/>
      <c r="XDK71" s="1"/>
      <c r="XDL71" s="1"/>
      <c r="XDM71" s="1"/>
      <c r="XDN71" s="1"/>
      <c r="XDO71" s="1"/>
      <c r="XDP71" s="1"/>
      <c r="XDQ71" s="1"/>
      <c r="XDR71" s="1"/>
      <c r="XDS71" s="1"/>
      <c r="XDT71" s="1"/>
      <c r="XDU71" s="1"/>
      <c r="XDV71" s="1"/>
      <c r="XDW71" s="1"/>
      <c r="XDX71" s="1"/>
      <c r="XDY71" s="1"/>
      <c r="XDZ71" s="1"/>
      <c r="XEA71" s="1"/>
      <c r="XEB71" s="1"/>
      <c r="XEC71" s="1"/>
      <c r="XED71" s="1"/>
      <c r="XEE71" s="1"/>
      <c r="XEF71" s="1"/>
      <c r="XEG71" s="1"/>
      <c r="XEH71" s="1"/>
      <c r="XEI71" s="1"/>
      <c r="XEJ71" s="1"/>
      <c r="XEK71" s="1"/>
      <c r="XEL71" s="1"/>
      <c r="XEM71" s="1"/>
      <c r="XEN71" s="1"/>
      <c r="XEO71" s="1"/>
      <c r="XEP71" s="1"/>
      <c r="XEQ71" s="1"/>
      <c r="XER71" s="1"/>
      <c r="XES71" s="1"/>
      <c r="XET71" s="1"/>
      <c r="XEU71" s="1"/>
      <c r="XEV71" s="1"/>
      <c r="XEW71" s="1"/>
      <c r="XEX71" s="1"/>
      <c r="XEY71" s="1"/>
      <c r="XEZ71" s="1"/>
      <c r="XFA71" s="1"/>
      <c r="XFB71" s="1"/>
      <c r="XFC71" s="1"/>
      <c r="XFD71" s="1"/>
    </row>
    <row r="72" s="18" customFormat="true" ht="12.75" hidden="false" customHeight="false" outlineLevel="0" collapsed="false">
      <c r="A72" s="1"/>
      <c r="B72" s="32"/>
      <c r="C72" s="33" t="s">
        <v>56</v>
      </c>
      <c r="D72" s="33"/>
      <c r="E72" s="33"/>
      <c r="F72" s="33"/>
      <c r="G72" s="33"/>
      <c r="H72" s="33"/>
      <c r="I72" s="33"/>
      <c r="J72" s="75"/>
      <c r="K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  <c r="WVQ72" s="1"/>
      <c r="WVR72" s="1"/>
      <c r="WVS72" s="1"/>
      <c r="WVT72" s="1"/>
      <c r="WVU72" s="1"/>
      <c r="WVV72" s="1"/>
      <c r="WVW72" s="1"/>
      <c r="WVX72" s="1"/>
      <c r="WVY72" s="1"/>
      <c r="WVZ72" s="1"/>
      <c r="WWA72" s="1"/>
      <c r="WWB72" s="1"/>
      <c r="WWC72" s="1"/>
      <c r="WWD72" s="1"/>
      <c r="WWE72" s="1"/>
      <c r="WWF72" s="1"/>
      <c r="WWG72" s="1"/>
      <c r="WWH72" s="1"/>
      <c r="WWI72" s="1"/>
      <c r="WWJ72" s="1"/>
      <c r="WWK72" s="1"/>
      <c r="WWL72" s="1"/>
      <c r="WWM72" s="1"/>
      <c r="WWN72" s="1"/>
      <c r="WWO72" s="1"/>
      <c r="WWP72" s="1"/>
      <c r="WWQ72" s="1"/>
      <c r="WWR72" s="1"/>
      <c r="WWS72" s="1"/>
      <c r="WWT72" s="1"/>
      <c r="WWU72" s="1"/>
      <c r="WWV72" s="1"/>
      <c r="WWW72" s="1"/>
      <c r="WWX72" s="1"/>
      <c r="WWY72" s="1"/>
      <c r="WWZ72" s="1"/>
      <c r="WXA72" s="1"/>
      <c r="WXB72" s="1"/>
      <c r="WXC72" s="1"/>
      <c r="WXD72" s="1"/>
      <c r="WXE72" s="1"/>
      <c r="WXF72" s="1"/>
      <c r="WXG72" s="1"/>
      <c r="WXH72" s="1"/>
      <c r="WXI72" s="1"/>
      <c r="WXJ72" s="1"/>
      <c r="WXK72" s="1"/>
      <c r="WXL72" s="1"/>
      <c r="WXM72" s="1"/>
      <c r="WXN72" s="1"/>
      <c r="WXO72" s="1"/>
      <c r="WXP72" s="1"/>
      <c r="WXQ72" s="1"/>
      <c r="WXR72" s="1"/>
      <c r="WXS72" s="1"/>
      <c r="WXT72" s="1"/>
      <c r="WXU72" s="1"/>
      <c r="WXV72" s="1"/>
      <c r="WXW72" s="1"/>
      <c r="WXX72" s="1"/>
      <c r="WXY72" s="1"/>
      <c r="WXZ72" s="1"/>
      <c r="WYA72" s="1"/>
      <c r="WYB72" s="1"/>
      <c r="WYC72" s="1"/>
      <c r="WYD72" s="1"/>
      <c r="WYE72" s="1"/>
      <c r="WYF72" s="1"/>
      <c r="WYG72" s="1"/>
      <c r="WYH72" s="1"/>
      <c r="WYI72" s="1"/>
      <c r="WYJ72" s="1"/>
      <c r="WYK72" s="1"/>
      <c r="WYL72" s="1"/>
      <c r="WYM72" s="1"/>
      <c r="WYN72" s="1"/>
      <c r="WYO72" s="1"/>
      <c r="WYP72" s="1"/>
      <c r="WYQ72" s="1"/>
      <c r="WYR72" s="1"/>
      <c r="WYS72" s="1"/>
      <c r="WYT72" s="1"/>
      <c r="WYU72" s="1"/>
      <c r="WYV72" s="1"/>
      <c r="WYW72" s="1"/>
      <c r="WYX72" s="1"/>
      <c r="WYY72" s="1"/>
      <c r="WYZ72" s="1"/>
      <c r="WZA72" s="1"/>
      <c r="WZB72" s="1"/>
      <c r="WZC72" s="1"/>
      <c r="WZD72" s="1"/>
      <c r="WZE72" s="1"/>
      <c r="WZF72" s="1"/>
      <c r="WZG72" s="1"/>
      <c r="WZH72" s="1"/>
      <c r="WZI72" s="1"/>
      <c r="WZJ72" s="1"/>
      <c r="WZK72" s="1"/>
      <c r="WZL72" s="1"/>
      <c r="WZM72" s="1"/>
      <c r="WZN72" s="1"/>
      <c r="WZO72" s="1"/>
      <c r="WZP72" s="1"/>
      <c r="WZQ72" s="1"/>
      <c r="WZR72" s="1"/>
      <c r="WZS72" s="1"/>
      <c r="WZT72" s="1"/>
      <c r="WZU72" s="1"/>
      <c r="WZV72" s="1"/>
      <c r="WZW72" s="1"/>
      <c r="WZX72" s="1"/>
      <c r="WZY72" s="1"/>
      <c r="WZZ72" s="1"/>
      <c r="XAA72" s="1"/>
      <c r="XAB72" s="1"/>
      <c r="XAC72" s="1"/>
      <c r="XAD72" s="1"/>
      <c r="XAE72" s="1"/>
      <c r="XAF72" s="1"/>
      <c r="XAG72" s="1"/>
      <c r="XAH72" s="1"/>
      <c r="XAI72" s="1"/>
      <c r="XAJ72" s="1"/>
      <c r="XAK72" s="1"/>
      <c r="XAL72" s="1"/>
      <c r="XAM72" s="1"/>
      <c r="XAN72" s="1"/>
      <c r="XAO72" s="1"/>
      <c r="XAP72" s="1"/>
      <c r="XAQ72" s="1"/>
      <c r="XAR72" s="1"/>
      <c r="XAS72" s="1"/>
      <c r="XAT72" s="1"/>
      <c r="XAU72" s="1"/>
      <c r="XAV72" s="1"/>
      <c r="XAW72" s="1"/>
      <c r="XAX72" s="1"/>
      <c r="XAY72" s="1"/>
      <c r="XAZ72" s="1"/>
      <c r="XBA72" s="1"/>
      <c r="XBB72" s="1"/>
      <c r="XBC72" s="1"/>
      <c r="XBD72" s="1"/>
      <c r="XBE72" s="1"/>
      <c r="XBF72" s="1"/>
      <c r="XBG72" s="1"/>
      <c r="XBH72" s="1"/>
      <c r="XBI72" s="1"/>
      <c r="XBJ72" s="1"/>
      <c r="XBK72" s="1"/>
      <c r="XBL72" s="1"/>
      <c r="XBM72" s="1"/>
      <c r="XBN72" s="1"/>
      <c r="XBO72" s="1"/>
      <c r="XBP72" s="1"/>
      <c r="XBQ72" s="1"/>
      <c r="XBR72" s="1"/>
      <c r="XBS72" s="1"/>
      <c r="XBT72" s="1"/>
      <c r="XBU72" s="1"/>
      <c r="XBV72" s="1"/>
      <c r="XBW72" s="1"/>
      <c r="XBX72" s="1"/>
      <c r="XBY72" s="1"/>
      <c r="XBZ72" s="1"/>
      <c r="XCA72" s="1"/>
      <c r="XCB72" s="1"/>
      <c r="XCC72" s="1"/>
      <c r="XCD72" s="1"/>
      <c r="XCE72" s="1"/>
      <c r="XCF72" s="1"/>
      <c r="XCG72" s="1"/>
      <c r="XCH72" s="1"/>
      <c r="XCI72" s="1"/>
      <c r="XCJ72" s="1"/>
      <c r="XCK72" s="1"/>
      <c r="XCL72" s="1"/>
      <c r="XCM72" s="1"/>
      <c r="XCN72" s="1"/>
      <c r="XCO72" s="1"/>
      <c r="XCP72" s="1"/>
      <c r="XCQ72" s="1"/>
      <c r="XCR72" s="1"/>
      <c r="XCS72" s="1"/>
      <c r="XCT72" s="1"/>
      <c r="XCU72" s="1"/>
      <c r="XCV72" s="1"/>
      <c r="XCW72" s="1"/>
      <c r="XCX72" s="1"/>
      <c r="XCY72" s="1"/>
      <c r="XCZ72" s="1"/>
      <c r="XDA72" s="1"/>
      <c r="XDB72" s="1"/>
      <c r="XDC72" s="1"/>
      <c r="XDD72" s="1"/>
      <c r="XDE72" s="1"/>
      <c r="XDF72" s="1"/>
      <c r="XDG72" s="1"/>
      <c r="XDH72" s="1"/>
      <c r="XDI72" s="1"/>
      <c r="XDJ72" s="1"/>
      <c r="XDK72" s="1"/>
      <c r="XDL72" s="1"/>
      <c r="XDM72" s="1"/>
      <c r="XDN72" s="1"/>
      <c r="XDO72" s="1"/>
      <c r="XDP72" s="1"/>
      <c r="XDQ72" s="1"/>
      <c r="XDR72" s="1"/>
      <c r="XDS72" s="1"/>
      <c r="XDT72" s="1"/>
      <c r="XDU72" s="1"/>
      <c r="XDV72" s="1"/>
      <c r="XDW72" s="1"/>
      <c r="XDX72" s="1"/>
      <c r="XDY72" s="1"/>
      <c r="XDZ72" s="1"/>
      <c r="XEA72" s="1"/>
      <c r="XEB72" s="1"/>
      <c r="XEC72" s="1"/>
      <c r="XED72" s="1"/>
      <c r="XEE72" s="1"/>
      <c r="XEF72" s="1"/>
      <c r="XEG72" s="1"/>
      <c r="XEH72" s="1"/>
      <c r="XEI72" s="1"/>
      <c r="XEJ72" s="1"/>
      <c r="XEK72" s="1"/>
      <c r="XEL72" s="1"/>
      <c r="XEM72" s="1"/>
      <c r="XEN72" s="1"/>
      <c r="XEO72" s="1"/>
      <c r="XEP72" s="1"/>
      <c r="XEQ72" s="1"/>
      <c r="XER72" s="1"/>
      <c r="XES72" s="1"/>
      <c r="XET72" s="1"/>
      <c r="XEU72" s="1"/>
      <c r="XEV72" s="1"/>
      <c r="XEW72" s="1"/>
      <c r="XEX72" s="1"/>
      <c r="XEY72" s="1"/>
      <c r="XEZ72" s="1"/>
      <c r="XFA72" s="1"/>
      <c r="XFB72" s="1"/>
      <c r="XFC72" s="1"/>
      <c r="XFD72" s="1"/>
    </row>
    <row r="73" s="18" customFormat="true" ht="12.75" hidden="false" customHeight="false" outlineLevel="0" collapsed="false">
      <c r="A73" s="1"/>
      <c r="B73" s="26"/>
      <c r="C73" s="1"/>
      <c r="D73" s="1"/>
      <c r="E73" s="1"/>
      <c r="F73" s="26"/>
      <c r="G73" s="1"/>
      <c r="H73" s="1"/>
      <c r="I73" s="1"/>
      <c r="J73" s="26"/>
      <c r="K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  <c r="WVQ73" s="1"/>
      <c r="WVR73" s="1"/>
      <c r="WVS73" s="1"/>
      <c r="WVT73" s="1"/>
      <c r="WVU73" s="1"/>
      <c r="WVV73" s="1"/>
      <c r="WVW73" s="1"/>
      <c r="WVX73" s="1"/>
      <c r="WVY73" s="1"/>
      <c r="WVZ73" s="1"/>
      <c r="WWA73" s="1"/>
      <c r="WWB73" s="1"/>
      <c r="WWC73" s="1"/>
      <c r="WWD73" s="1"/>
      <c r="WWE73" s="1"/>
      <c r="WWF73" s="1"/>
      <c r="WWG73" s="1"/>
      <c r="WWH73" s="1"/>
      <c r="WWI73" s="1"/>
      <c r="WWJ73" s="1"/>
      <c r="WWK73" s="1"/>
      <c r="WWL73" s="1"/>
      <c r="WWM73" s="1"/>
      <c r="WWN73" s="1"/>
      <c r="WWO73" s="1"/>
      <c r="WWP73" s="1"/>
      <c r="WWQ73" s="1"/>
      <c r="WWR73" s="1"/>
      <c r="WWS73" s="1"/>
      <c r="WWT73" s="1"/>
      <c r="WWU73" s="1"/>
      <c r="WWV73" s="1"/>
      <c r="WWW73" s="1"/>
      <c r="WWX73" s="1"/>
      <c r="WWY73" s="1"/>
      <c r="WWZ73" s="1"/>
      <c r="WXA73" s="1"/>
      <c r="WXB73" s="1"/>
      <c r="WXC73" s="1"/>
      <c r="WXD73" s="1"/>
      <c r="WXE73" s="1"/>
      <c r="WXF73" s="1"/>
      <c r="WXG73" s="1"/>
      <c r="WXH73" s="1"/>
      <c r="WXI73" s="1"/>
      <c r="WXJ73" s="1"/>
      <c r="WXK73" s="1"/>
      <c r="WXL73" s="1"/>
      <c r="WXM73" s="1"/>
      <c r="WXN73" s="1"/>
      <c r="WXO73" s="1"/>
      <c r="WXP73" s="1"/>
      <c r="WXQ73" s="1"/>
      <c r="WXR73" s="1"/>
      <c r="WXS73" s="1"/>
      <c r="WXT73" s="1"/>
      <c r="WXU73" s="1"/>
      <c r="WXV73" s="1"/>
      <c r="WXW73" s="1"/>
      <c r="WXX73" s="1"/>
      <c r="WXY73" s="1"/>
      <c r="WXZ73" s="1"/>
      <c r="WYA73" s="1"/>
      <c r="WYB73" s="1"/>
      <c r="WYC73" s="1"/>
      <c r="WYD73" s="1"/>
      <c r="WYE73" s="1"/>
      <c r="WYF73" s="1"/>
      <c r="WYG73" s="1"/>
      <c r="WYH73" s="1"/>
      <c r="WYI73" s="1"/>
      <c r="WYJ73" s="1"/>
      <c r="WYK73" s="1"/>
      <c r="WYL73" s="1"/>
      <c r="WYM73" s="1"/>
      <c r="WYN73" s="1"/>
      <c r="WYO73" s="1"/>
      <c r="WYP73" s="1"/>
      <c r="WYQ73" s="1"/>
      <c r="WYR73" s="1"/>
      <c r="WYS73" s="1"/>
      <c r="WYT73" s="1"/>
      <c r="WYU73" s="1"/>
      <c r="WYV73" s="1"/>
      <c r="WYW73" s="1"/>
      <c r="WYX73" s="1"/>
      <c r="WYY73" s="1"/>
      <c r="WYZ73" s="1"/>
      <c r="WZA73" s="1"/>
      <c r="WZB73" s="1"/>
      <c r="WZC73" s="1"/>
      <c r="WZD73" s="1"/>
      <c r="WZE73" s="1"/>
      <c r="WZF73" s="1"/>
      <c r="WZG73" s="1"/>
      <c r="WZH73" s="1"/>
      <c r="WZI73" s="1"/>
      <c r="WZJ73" s="1"/>
      <c r="WZK73" s="1"/>
      <c r="WZL73" s="1"/>
      <c r="WZM73" s="1"/>
      <c r="WZN73" s="1"/>
      <c r="WZO73" s="1"/>
      <c r="WZP73" s="1"/>
      <c r="WZQ73" s="1"/>
      <c r="WZR73" s="1"/>
      <c r="WZS73" s="1"/>
      <c r="WZT73" s="1"/>
      <c r="WZU73" s="1"/>
      <c r="WZV73" s="1"/>
      <c r="WZW73" s="1"/>
      <c r="WZX73" s="1"/>
      <c r="WZY73" s="1"/>
      <c r="WZZ73" s="1"/>
      <c r="XAA73" s="1"/>
      <c r="XAB73" s="1"/>
      <c r="XAC73" s="1"/>
      <c r="XAD73" s="1"/>
      <c r="XAE73" s="1"/>
      <c r="XAF73" s="1"/>
      <c r="XAG73" s="1"/>
      <c r="XAH73" s="1"/>
      <c r="XAI73" s="1"/>
      <c r="XAJ73" s="1"/>
      <c r="XAK73" s="1"/>
      <c r="XAL73" s="1"/>
      <c r="XAM73" s="1"/>
      <c r="XAN73" s="1"/>
      <c r="XAO73" s="1"/>
      <c r="XAP73" s="1"/>
      <c r="XAQ73" s="1"/>
      <c r="XAR73" s="1"/>
      <c r="XAS73" s="1"/>
      <c r="XAT73" s="1"/>
      <c r="XAU73" s="1"/>
      <c r="XAV73" s="1"/>
      <c r="XAW73" s="1"/>
      <c r="XAX73" s="1"/>
      <c r="XAY73" s="1"/>
      <c r="XAZ73" s="1"/>
      <c r="XBA73" s="1"/>
      <c r="XBB73" s="1"/>
      <c r="XBC73" s="1"/>
      <c r="XBD73" s="1"/>
      <c r="XBE73" s="1"/>
      <c r="XBF73" s="1"/>
      <c r="XBG73" s="1"/>
      <c r="XBH73" s="1"/>
      <c r="XBI73" s="1"/>
      <c r="XBJ73" s="1"/>
      <c r="XBK73" s="1"/>
      <c r="XBL73" s="1"/>
      <c r="XBM73" s="1"/>
      <c r="XBN73" s="1"/>
      <c r="XBO73" s="1"/>
      <c r="XBP73" s="1"/>
      <c r="XBQ73" s="1"/>
      <c r="XBR73" s="1"/>
      <c r="XBS73" s="1"/>
      <c r="XBT73" s="1"/>
      <c r="XBU73" s="1"/>
      <c r="XBV73" s="1"/>
      <c r="XBW73" s="1"/>
      <c r="XBX73" s="1"/>
      <c r="XBY73" s="1"/>
      <c r="XBZ73" s="1"/>
      <c r="XCA73" s="1"/>
      <c r="XCB73" s="1"/>
      <c r="XCC73" s="1"/>
      <c r="XCD73" s="1"/>
      <c r="XCE73" s="1"/>
      <c r="XCF73" s="1"/>
      <c r="XCG73" s="1"/>
      <c r="XCH73" s="1"/>
      <c r="XCI73" s="1"/>
      <c r="XCJ73" s="1"/>
      <c r="XCK73" s="1"/>
      <c r="XCL73" s="1"/>
      <c r="XCM73" s="1"/>
      <c r="XCN73" s="1"/>
      <c r="XCO73" s="1"/>
      <c r="XCP73" s="1"/>
      <c r="XCQ73" s="1"/>
      <c r="XCR73" s="1"/>
      <c r="XCS73" s="1"/>
      <c r="XCT73" s="1"/>
      <c r="XCU73" s="1"/>
      <c r="XCV73" s="1"/>
      <c r="XCW73" s="1"/>
      <c r="XCX73" s="1"/>
      <c r="XCY73" s="1"/>
      <c r="XCZ73" s="1"/>
      <c r="XDA73" s="1"/>
      <c r="XDB73" s="1"/>
      <c r="XDC73" s="1"/>
      <c r="XDD73" s="1"/>
      <c r="XDE73" s="1"/>
      <c r="XDF73" s="1"/>
      <c r="XDG73" s="1"/>
      <c r="XDH73" s="1"/>
      <c r="XDI73" s="1"/>
      <c r="XDJ73" s="1"/>
      <c r="XDK73" s="1"/>
      <c r="XDL73" s="1"/>
      <c r="XDM73" s="1"/>
      <c r="XDN73" s="1"/>
      <c r="XDO73" s="1"/>
      <c r="XDP73" s="1"/>
      <c r="XDQ73" s="1"/>
      <c r="XDR73" s="1"/>
      <c r="XDS73" s="1"/>
      <c r="XDT73" s="1"/>
      <c r="XDU73" s="1"/>
      <c r="XDV73" s="1"/>
      <c r="XDW73" s="1"/>
      <c r="XDX73" s="1"/>
      <c r="XDY73" s="1"/>
      <c r="XDZ73" s="1"/>
      <c r="XEA73" s="1"/>
      <c r="XEB73" s="1"/>
      <c r="XEC73" s="1"/>
      <c r="XED73" s="1"/>
      <c r="XEE73" s="1"/>
      <c r="XEF73" s="1"/>
      <c r="XEG73" s="1"/>
      <c r="XEH73" s="1"/>
      <c r="XEI73" s="1"/>
      <c r="XEJ73" s="1"/>
      <c r="XEK73" s="1"/>
      <c r="XEL73" s="1"/>
      <c r="XEM73" s="1"/>
      <c r="XEN73" s="1"/>
      <c r="XEO73" s="1"/>
      <c r="XEP73" s="1"/>
      <c r="XEQ73" s="1"/>
      <c r="XER73" s="1"/>
      <c r="XES73" s="1"/>
      <c r="XET73" s="1"/>
      <c r="XEU73" s="1"/>
      <c r="XEV73" s="1"/>
      <c r="XEW73" s="1"/>
      <c r="XEX73" s="1"/>
      <c r="XEY73" s="1"/>
      <c r="XEZ73" s="1"/>
      <c r="XFA73" s="1"/>
      <c r="XFB73" s="1"/>
      <c r="XFC73" s="1"/>
      <c r="XFD73" s="1"/>
    </row>
    <row r="74" s="87" customFormat="true" ht="12.75" hidden="false" customHeight="false" outlineLevel="0" collapsed="false">
      <c r="A74" s="26"/>
      <c r="B74" s="27" t="s">
        <v>85</v>
      </c>
      <c r="C74" s="27"/>
      <c r="D74" s="27"/>
      <c r="E74" s="27"/>
      <c r="F74" s="27"/>
      <c r="G74" s="27"/>
      <c r="H74" s="27"/>
      <c r="I74" s="27"/>
      <c r="J74" s="27"/>
      <c r="K74" s="26"/>
      <c r="WTK74" s="26"/>
      <c r="WTL74" s="26"/>
      <c r="WTM74" s="26"/>
      <c r="WTN74" s="26"/>
      <c r="WTO74" s="26"/>
      <c r="WTP74" s="26"/>
      <c r="WTQ74" s="26"/>
      <c r="WTR74" s="26"/>
      <c r="WTS74" s="26"/>
      <c r="WTT74" s="26"/>
      <c r="WTU74" s="26"/>
      <c r="WTV74" s="26"/>
      <c r="WTW74" s="26"/>
      <c r="WTX74" s="26"/>
      <c r="WTY74" s="26"/>
      <c r="WTZ74" s="26"/>
      <c r="WUA74" s="26"/>
      <c r="WUB74" s="26"/>
      <c r="WUC74" s="26"/>
      <c r="WUD74" s="26"/>
      <c r="WUE74" s="26"/>
      <c r="WUF74" s="26"/>
      <c r="WUG74" s="26"/>
      <c r="WUH74" s="26"/>
      <c r="WUI74" s="26"/>
      <c r="WUJ74" s="26"/>
      <c r="WUK74" s="26"/>
      <c r="WUL74" s="26"/>
      <c r="WUM74" s="26"/>
      <c r="WUN74" s="26"/>
      <c r="WUO74" s="26"/>
      <c r="WUP74" s="26"/>
      <c r="WUQ74" s="26"/>
      <c r="WUR74" s="26"/>
      <c r="WUS74" s="26"/>
      <c r="WUT74" s="26"/>
      <c r="WUU74" s="26"/>
      <c r="WUV74" s="26"/>
      <c r="WUW74" s="26"/>
      <c r="WUX74" s="26"/>
      <c r="WUY74" s="26"/>
      <c r="WUZ74" s="26"/>
      <c r="WVA74" s="26"/>
      <c r="WVB74" s="26"/>
      <c r="WVC74" s="26"/>
      <c r="WVD74" s="26"/>
      <c r="WVE74" s="26"/>
      <c r="WVF74" s="26"/>
      <c r="WVG74" s="26"/>
      <c r="WVH74" s="26"/>
      <c r="WVI74" s="26"/>
      <c r="WVJ74" s="26"/>
      <c r="WVK74" s="26"/>
      <c r="WVL74" s="26"/>
      <c r="WVM74" s="26"/>
      <c r="WVN74" s="26"/>
      <c r="WVO74" s="26"/>
      <c r="WVP74" s="26"/>
      <c r="WVQ74" s="26"/>
      <c r="WVR74" s="26"/>
      <c r="WVS74" s="26"/>
      <c r="WVT74" s="26"/>
      <c r="WVU74" s="26"/>
      <c r="WVV74" s="26"/>
      <c r="WVW74" s="26"/>
      <c r="WVX74" s="26"/>
      <c r="WVY74" s="26"/>
      <c r="WVZ74" s="26"/>
      <c r="WWA74" s="26"/>
      <c r="WWB74" s="26"/>
      <c r="WWC74" s="26"/>
      <c r="WWD74" s="26"/>
      <c r="WWE74" s="26"/>
      <c r="WWF74" s="26"/>
      <c r="WWG74" s="26"/>
      <c r="WWH74" s="26"/>
      <c r="WWI74" s="26"/>
      <c r="WWJ74" s="26"/>
      <c r="WWK74" s="26"/>
      <c r="WWL74" s="26"/>
      <c r="WWM74" s="26"/>
      <c r="WWN74" s="26"/>
      <c r="WWO74" s="26"/>
      <c r="WWP74" s="26"/>
      <c r="WWQ74" s="26"/>
      <c r="WWR74" s="26"/>
      <c r="WWS74" s="26"/>
      <c r="WWT74" s="26"/>
      <c r="WWU74" s="26"/>
      <c r="WWV74" s="26"/>
      <c r="WWW74" s="26"/>
      <c r="WWX74" s="26"/>
      <c r="WWY74" s="26"/>
      <c r="WWZ74" s="26"/>
      <c r="WXA74" s="26"/>
      <c r="WXB74" s="26"/>
      <c r="WXC74" s="26"/>
      <c r="WXD74" s="26"/>
      <c r="WXE74" s="26"/>
      <c r="WXF74" s="26"/>
      <c r="WXG74" s="26"/>
      <c r="WXH74" s="26"/>
      <c r="WXI74" s="26"/>
      <c r="WXJ74" s="26"/>
      <c r="WXK74" s="26"/>
      <c r="WXL74" s="26"/>
      <c r="WXM74" s="26"/>
      <c r="WXN74" s="26"/>
      <c r="WXO74" s="26"/>
      <c r="WXP74" s="26"/>
      <c r="WXQ74" s="26"/>
      <c r="WXR74" s="26"/>
      <c r="WXS74" s="26"/>
      <c r="WXT74" s="26"/>
      <c r="WXU74" s="26"/>
      <c r="WXV74" s="26"/>
      <c r="WXW74" s="26"/>
      <c r="WXX74" s="26"/>
      <c r="WXY74" s="26"/>
      <c r="WXZ74" s="26"/>
      <c r="WYA74" s="26"/>
      <c r="WYB74" s="26"/>
      <c r="WYC74" s="26"/>
      <c r="WYD74" s="26"/>
      <c r="WYE74" s="26"/>
      <c r="WYF74" s="26"/>
      <c r="WYG74" s="26"/>
      <c r="WYH74" s="26"/>
      <c r="WYI74" s="26"/>
      <c r="WYJ74" s="26"/>
      <c r="WYK74" s="26"/>
      <c r="WYL74" s="26"/>
      <c r="WYM74" s="26"/>
      <c r="WYN74" s="26"/>
      <c r="WYO74" s="26"/>
      <c r="WYP74" s="26"/>
      <c r="WYQ74" s="26"/>
      <c r="WYR74" s="26"/>
      <c r="WYS74" s="26"/>
      <c r="WYT74" s="26"/>
      <c r="WYU74" s="26"/>
      <c r="WYV74" s="26"/>
      <c r="WYW74" s="26"/>
      <c r="WYX74" s="26"/>
      <c r="WYY74" s="26"/>
      <c r="WYZ74" s="26"/>
      <c r="WZA74" s="26"/>
      <c r="WZB74" s="26"/>
      <c r="WZC74" s="26"/>
      <c r="WZD74" s="26"/>
      <c r="WZE74" s="26"/>
      <c r="WZF74" s="26"/>
      <c r="WZG74" s="26"/>
      <c r="WZH74" s="26"/>
      <c r="WZI74" s="26"/>
      <c r="WZJ74" s="26"/>
      <c r="WZK74" s="26"/>
      <c r="WZL74" s="26"/>
      <c r="WZM74" s="26"/>
      <c r="WZN74" s="26"/>
      <c r="WZO74" s="26"/>
      <c r="WZP74" s="26"/>
      <c r="WZQ74" s="26"/>
      <c r="WZR74" s="26"/>
      <c r="WZS74" s="26"/>
      <c r="WZT74" s="26"/>
      <c r="WZU74" s="26"/>
      <c r="WZV74" s="26"/>
      <c r="WZW74" s="26"/>
      <c r="WZX74" s="26"/>
      <c r="WZY74" s="26"/>
      <c r="WZZ74" s="26"/>
      <c r="XAA74" s="26"/>
      <c r="XAB74" s="26"/>
      <c r="XAC74" s="26"/>
      <c r="XAD74" s="26"/>
      <c r="XAE74" s="26"/>
      <c r="XAF74" s="26"/>
      <c r="XAG74" s="26"/>
      <c r="XAH74" s="26"/>
      <c r="XAI74" s="26"/>
      <c r="XAJ74" s="26"/>
      <c r="XAK74" s="26"/>
      <c r="XAL74" s="26"/>
      <c r="XAM74" s="26"/>
      <c r="XAN74" s="26"/>
      <c r="XAO74" s="26"/>
      <c r="XAP74" s="26"/>
      <c r="XAQ74" s="26"/>
      <c r="XAR74" s="26"/>
      <c r="XAS74" s="26"/>
      <c r="XAT74" s="26"/>
      <c r="XAU74" s="26"/>
      <c r="XAV74" s="26"/>
      <c r="XAW74" s="26"/>
      <c r="XAX74" s="26"/>
      <c r="XAY74" s="26"/>
      <c r="XAZ74" s="26"/>
      <c r="XBA74" s="26"/>
      <c r="XBB74" s="26"/>
      <c r="XBC74" s="26"/>
      <c r="XBD74" s="26"/>
      <c r="XBE74" s="26"/>
      <c r="XBF74" s="26"/>
      <c r="XBG74" s="26"/>
      <c r="XBH74" s="26"/>
      <c r="XBI74" s="26"/>
      <c r="XBJ74" s="26"/>
      <c r="XBK74" s="26"/>
      <c r="XBL74" s="26"/>
      <c r="XBM74" s="26"/>
      <c r="XBN74" s="26"/>
      <c r="XBO74" s="26"/>
      <c r="XBP74" s="26"/>
      <c r="XBQ74" s="26"/>
      <c r="XBR74" s="26"/>
      <c r="XBS74" s="26"/>
      <c r="XBT74" s="26"/>
      <c r="XBU74" s="26"/>
      <c r="XBV74" s="26"/>
      <c r="XBW74" s="26"/>
      <c r="XBX74" s="26"/>
      <c r="XBY74" s="26"/>
      <c r="XBZ74" s="26"/>
      <c r="XCA74" s="26"/>
      <c r="XCB74" s="26"/>
      <c r="XCC74" s="26"/>
      <c r="XCD74" s="26"/>
      <c r="XCE74" s="26"/>
      <c r="XCF74" s="26"/>
      <c r="XCG74" s="26"/>
      <c r="XCH74" s="26"/>
      <c r="XCI74" s="26"/>
      <c r="XCJ74" s="26"/>
      <c r="XCK74" s="26"/>
      <c r="XCL74" s="26"/>
      <c r="XCM74" s="26"/>
      <c r="XCN74" s="26"/>
      <c r="XCO74" s="26"/>
      <c r="XCP74" s="26"/>
      <c r="XCQ74" s="26"/>
      <c r="XCR74" s="26"/>
      <c r="XCS74" s="26"/>
      <c r="XCT74" s="26"/>
      <c r="XCU74" s="26"/>
      <c r="XCV74" s="26"/>
      <c r="XCW74" s="26"/>
      <c r="XCX74" s="26"/>
      <c r="XCY74" s="26"/>
      <c r="XCZ74" s="26"/>
      <c r="XDA74" s="26"/>
      <c r="XDB74" s="26"/>
      <c r="XDC74" s="26"/>
      <c r="XDD74" s="26"/>
      <c r="XDE74" s="26"/>
      <c r="XDF74" s="26"/>
      <c r="XDG74" s="26"/>
      <c r="XDH74" s="26"/>
      <c r="XDI74" s="26"/>
      <c r="XDJ74" s="26"/>
      <c r="XDK74" s="26"/>
      <c r="XDL74" s="26"/>
      <c r="XDM74" s="26"/>
      <c r="XDN74" s="26"/>
      <c r="XDO74" s="26"/>
      <c r="XDP74" s="26"/>
      <c r="XDQ74" s="26"/>
      <c r="XDR74" s="26"/>
      <c r="XDS74" s="26"/>
      <c r="XDT74" s="26"/>
      <c r="XDU74" s="26"/>
      <c r="XDV74" s="26"/>
      <c r="XDW74" s="26"/>
      <c r="XDX74" s="26"/>
      <c r="XDY74" s="26"/>
      <c r="XDZ74" s="26"/>
      <c r="XEA74" s="26"/>
      <c r="XEB74" s="26"/>
      <c r="XEC74" s="26"/>
      <c r="XED74" s="26"/>
      <c r="XEE74" s="26"/>
      <c r="XEF74" s="26"/>
      <c r="XEG74" s="26"/>
      <c r="XEH74" s="26"/>
      <c r="XEI74" s="26"/>
      <c r="XEJ74" s="26"/>
      <c r="XEK74" s="26"/>
      <c r="XEL74" s="26"/>
      <c r="XEM74" s="26"/>
      <c r="XEN74" s="26"/>
      <c r="XEO74" s="26"/>
      <c r="XEP74" s="26"/>
      <c r="XEQ74" s="26"/>
      <c r="XER74" s="26"/>
      <c r="XES74" s="26"/>
      <c r="XET74" s="26"/>
      <c r="XEU74" s="26"/>
      <c r="XEV74" s="26"/>
      <c r="XEW74" s="26"/>
      <c r="XEX74" s="26"/>
      <c r="XEY74" s="26"/>
      <c r="XEZ74" s="26"/>
      <c r="XFA74" s="26"/>
      <c r="XFB74" s="26"/>
      <c r="XFC74" s="26"/>
      <c r="XFD74" s="26"/>
    </row>
    <row r="75" s="87" customFormat="true" ht="12.75" hidden="false" customHeight="false" outlineLevel="0" collapsed="false">
      <c r="A75" s="26"/>
      <c r="B75" s="32" t="s">
        <v>49</v>
      </c>
      <c r="C75" s="88" t="s">
        <v>86</v>
      </c>
      <c r="D75" s="88"/>
      <c r="E75" s="88"/>
      <c r="F75" s="88"/>
      <c r="G75" s="88"/>
      <c r="H75" s="88"/>
      <c r="I75" s="88"/>
      <c r="J75" s="34" t="n">
        <f aca="false">$J$44</f>
        <v>0</v>
      </c>
      <c r="K75" s="26"/>
      <c r="WTK75" s="26"/>
      <c r="WTL75" s="26"/>
      <c r="WTM75" s="26"/>
      <c r="WTN75" s="26"/>
      <c r="WTO75" s="26"/>
      <c r="WTP75" s="26"/>
      <c r="WTQ75" s="26"/>
      <c r="WTR75" s="26"/>
      <c r="WTS75" s="26"/>
      <c r="WTT75" s="26"/>
      <c r="WTU75" s="26"/>
      <c r="WTV75" s="26"/>
      <c r="WTW75" s="26"/>
      <c r="WTX75" s="26"/>
      <c r="WTY75" s="26"/>
      <c r="WTZ75" s="26"/>
      <c r="WUA75" s="26"/>
      <c r="WUB75" s="26"/>
      <c r="WUC75" s="26"/>
      <c r="WUD75" s="26"/>
      <c r="WUE75" s="26"/>
      <c r="WUF75" s="26"/>
      <c r="WUG75" s="26"/>
      <c r="WUH75" s="26"/>
      <c r="WUI75" s="26"/>
      <c r="WUJ75" s="26"/>
      <c r="WUK75" s="26"/>
      <c r="WUL75" s="26"/>
      <c r="WUM75" s="26"/>
      <c r="WUN75" s="26"/>
      <c r="WUO75" s="26"/>
      <c r="WUP75" s="26"/>
      <c r="WUQ75" s="26"/>
      <c r="WUR75" s="26"/>
      <c r="WUS75" s="26"/>
      <c r="WUT75" s="26"/>
      <c r="WUU75" s="26"/>
      <c r="WUV75" s="26"/>
      <c r="WUW75" s="26"/>
      <c r="WUX75" s="26"/>
      <c r="WUY75" s="26"/>
      <c r="WUZ75" s="26"/>
      <c r="WVA75" s="26"/>
      <c r="WVB75" s="26"/>
      <c r="WVC75" s="26"/>
      <c r="WVD75" s="26"/>
      <c r="WVE75" s="26"/>
      <c r="WVF75" s="26"/>
      <c r="WVG75" s="26"/>
      <c r="WVH75" s="26"/>
      <c r="WVI75" s="26"/>
      <c r="WVJ75" s="26"/>
      <c r="WVK75" s="26"/>
      <c r="WVL75" s="26"/>
      <c r="WVM75" s="26"/>
      <c r="WVN75" s="26"/>
      <c r="WVO75" s="26"/>
      <c r="WVP75" s="26"/>
      <c r="WVQ75" s="26"/>
      <c r="WVR75" s="26"/>
      <c r="WVS75" s="26"/>
      <c r="WVT75" s="26"/>
      <c r="WVU75" s="26"/>
      <c r="WVV75" s="26"/>
      <c r="WVW75" s="26"/>
      <c r="WVX75" s="26"/>
      <c r="WVY75" s="26"/>
      <c r="WVZ75" s="26"/>
      <c r="WWA75" s="26"/>
      <c r="WWB75" s="26"/>
      <c r="WWC75" s="26"/>
      <c r="WWD75" s="26"/>
      <c r="WWE75" s="26"/>
      <c r="WWF75" s="26"/>
      <c r="WWG75" s="26"/>
      <c r="WWH75" s="26"/>
      <c r="WWI75" s="26"/>
      <c r="WWJ75" s="26"/>
      <c r="WWK75" s="26"/>
      <c r="WWL75" s="26"/>
      <c r="WWM75" s="26"/>
      <c r="WWN75" s="26"/>
      <c r="WWO75" s="26"/>
      <c r="WWP75" s="26"/>
      <c r="WWQ75" s="26"/>
      <c r="WWR75" s="26"/>
      <c r="WWS75" s="26"/>
      <c r="WWT75" s="26"/>
      <c r="WWU75" s="26"/>
      <c r="WWV75" s="26"/>
      <c r="WWW75" s="26"/>
      <c r="WWX75" s="26"/>
      <c r="WWY75" s="26"/>
      <c r="WWZ75" s="26"/>
      <c r="WXA75" s="26"/>
      <c r="WXB75" s="26"/>
      <c r="WXC75" s="26"/>
      <c r="WXD75" s="26"/>
      <c r="WXE75" s="26"/>
      <c r="WXF75" s="26"/>
      <c r="WXG75" s="26"/>
      <c r="WXH75" s="26"/>
      <c r="WXI75" s="26"/>
      <c r="WXJ75" s="26"/>
      <c r="WXK75" s="26"/>
      <c r="WXL75" s="26"/>
      <c r="WXM75" s="26"/>
      <c r="WXN75" s="26"/>
      <c r="WXO75" s="26"/>
      <c r="WXP75" s="26"/>
      <c r="WXQ75" s="26"/>
      <c r="WXR75" s="26"/>
      <c r="WXS75" s="26"/>
      <c r="WXT75" s="26"/>
      <c r="WXU75" s="26"/>
      <c r="WXV75" s="26"/>
      <c r="WXW75" s="26"/>
      <c r="WXX75" s="26"/>
      <c r="WXY75" s="26"/>
      <c r="WXZ75" s="26"/>
      <c r="WYA75" s="26"/>
      <c r="WYB75" s="26"/>
      <c r="WYC75" s="26"/>
      <c r="WYD75" s="26"/>
      <c r="WYE75" s="26"/>
      <c r="WYF75" s="26"/>
      <c r="WYG75" s="26"/>
      <c r="WYH75" s="26"/>
      <c r="WYI75" s="26"/>
      <c r="WYJ75" s="26"/>
      <c r="WYK75" s="26"/>
      <c r="WYL75" s="26"/>
      <c r="WYM75" s="26"/>
      <c r="WYN75" s="26"/>
      <c r="WYO75" s="26"/>
      <c r="WYP75" s="26"/>
      <c r="WYQ75" s="26"/>
      <c r="WYR75" s="26"/>
      <c r="WYS75" s="26"/>
      <c r="WYT75" s="26"/>
      <c r="WYU75" s="26"/>
      <c r="WYV75" s="26"/>
      <c r="WYW75" s="26"/>
      <c r="WYX75" s="26"/>
      <c r="WYY75" s="26"/>
      <c r="WYZ75" s="26"/>
      <c r="WZA75" s="26"/>
      <c r="WZB75" s="26"/>
      <c r="WZC75" s="26"/>
      <c r="WZD75" s="26"/>
      <c r="WZE75" s="26"/>
      <c r="WZF75" s="26"/>
      <c r="WZG75" s="26"/>
      <c r="WZH75" s="26"/>
      <c r="WZI75" s="26"/>
      <c r="WZJ75" s="26"/>
      <c r="WZK75" s="26"/>
      <c r="WZL75" s="26"/>
      <c r="WZM75" s="26"/>
      <c r="WZN75" s="26"/>
      <c r="WZO75" s="26"/>
      <c r="WZP75" s="26"/>
      <c r="WZQ75" s="26"/>
      <c r="WZR75" s="26"/>
      <c r="WZS75" s="26"/>
      <c r="WZT75" s="26"/>
      <c r="WZU75" s="26"/>
      <c r="WZV75" s="26"/>
      <c r="WZW75" s="26"/>
      <c r="WZX75" s="26"/>
      <c r="WZY75" s="26"/>
      <c r="WZZ75" s="26"/>
      <c r="XAA75" s="26"/>
      <c r="XAB75" s="26"/>
      <c r="XAC75" s="26"/>
      <c r="XAD75" s="26"/>
      <c r="XAE75" s="26"/>
      <c r="XAF75" s="26"/>
      <c r="XAG75" s="26"/>
      <c r="XAH75" s="26"/>
      <c r="XAI75" s="26"/>
      <c r="XAJ75" s="26"/>
      <c r="XAK75" s="26"/>
      <c r="XAL75" s="26"/>
      <c r="XAM75" s="26"/>
      <c r="XAN75" s="26"/>
      <c r="XAO75" s="26"/>
      <c r="XAP75" s="26"/>
      <c r="XAQ75" s="26"/>
      <c r="XAR75" s="26"/>
      <c r="XAS75" s="26"/>
      <c r="XAT75" s="26"/>
      <c r="XAU75" s="26"/>
      <c r="XAV75" s="26"/>
      <c r="XAW75" s="26"/>
      <c r="XAX75" s="26"/>
      <c r="XAY75" s="26"/>
      <c r="XAZ75" s="26"/>
      <c r="XBA75" s="26"/>
      <c r="XBB75" s="26"/>
      <c r="XBC75" s="26"/>
      <c r="XBD75" s="26"/>
      <c r="XBE75" s="26"/>
      <c r="XBF75" s="26"/>
      <c r="XBG75" s="26"/>
      <c r="XBH75" s="26"/>
      <c r="XBI75" s="26"/>
      <c r="XBJ75" s="26"/>
      <c r="XBK75" s="26"/>
      <c r="XBL75" s="26"/>
      <c r="XBM75" s="26"/>
      <c r="XBN75" s="26"/>
      <c r="XBO75" s="26"/>
      <c r="XBP75" s="26"/>
      <c r="XBQ75" s="26"/>
      <c r="XBR75" s="26"/>
      <c r="XBS75" s="26"/>
      <c r="XBT75" s="26"/>
      <c r="XBU75" s="26"/>
      <c r="XBV75" s="26"/>
      <c r="XBW75" s="26"/>
      <c r="XBX75" s="26"/>
      <c r="XBY75" s="26"/>
      <c r="XBZ75" s="26"/>
      <c r="XCA75" s="26"/>
      <c r="XCB75" s="26"/>
      <c r="XCC75" s="26"/>
      <c r="XCD75" s="26"/>
      <c r="XCE75" s="26"/>
      <c r="XCF75" s="26"/>
      <c r="XCG75" s="26"/>
      <c r="XCH75" s="26"/>
      <c r="XCI75" s="26"/>
      <c r="XCJ75" s="26"/>
      <c r="XCK75" s="26"/>
      <c r="XCL75" s="26"/>
      <c r="XCM75" s="26"/>
      <c r="XCN75" s="26"/>
      <c r="XCO75" s="26"/>
      <c r="XCP75" s="26"/>
      <c r="XCQ75" s="26"/>
      <c r="XCR75" s="26"/>
      <c r="XCS75" s="26"/>
      <c r="XCT75" s="26"/>
      <c r="XCU75" s="26"/>
      <c r="XCV75" s="26"/>
      <c r="XCW75" s="26"/>
      <c r="XCX75" s="26"/>
      <c r="XCY75" s="26"/>
      <c r="XCZ75" s="26"/>
      <c r="XDA75" s="26"/>
      <c r="XDB75" s="26"/>
      <c r="XDC75" s="26"/>
      <c r="XDD75" s="26"/>
      <c r="XDE75" s="26"/>
      <c r="XDF75" s="26"/>
      <c r="XDG75" s="26"/>
      <c r="XDH75" s="26"/>
      <c r="XDI75" s="26"/>
      <c r="XDJ75" s="26"/>
      <c r="XDK75" s="26"/>
      <c r="XDL75" s="26"/>
      <c r="XDM75" s="26"/>
      <c r="XDN75" s="26"/>
      <c r="XDO75" s="26"/>
      <c r="XDP75" s="26"/>
      <c r="XDQ75" s="26"/>
      <c r="XDR75" s="26"/>
      <c r="XDS75" s="26"/>
      <c r="XDT75" s="26"/>
      <c r="XDU75" s="26"/>
      <c r="XDV75" s="26"/>
      <c r="XDW75" s="26"/>
      <c r="XDX75" s="26"/>
      <c r="XDY75" s="26"/>
      <c r="XDZ75" s="26"/>
      <c r="XEA75" s="26"/>
      <c r="XEB75" s="26"/>
      <c r="XEC75" s="26"/>
      <c r="XED75" s="26"/>
      <c r="XEE75" s="26"/>
      <c r="XEF75" s="26"/>
      <c r="XEG75" s="26"/>
      <c r="XEH75" s="26"/>
      <c r="XEI75" s="26"/>
      <c r="XEJ75" s="26"/>
      <c r="XEK75" s="26"/>
      <c r="XEL75" s="26"/>
      <c r="XEM75" s="26"/>
      <c r="XEN75" s="26"/>
      <c r="XEO75" s="26"/>
      <c r="XEP75" s="26"/>
      <c r="XEQ75" s="26"/>
      <c r="XER75" s="26"/>
      <c r="XES75" s="26"/>
      <c r="XET75" s="26"/>
      <c r="XEU75" s="26"/>
      <c r="XEV75" s="26"/>
      <c r="XEW75" s="26"/>
      <c r="XEX75" s="26"/>
      <c r="XEY75" s="26"/>
      <c r="XEZ75" s="26"/>
      <c r="XFA75" s="26"/>
      <c r="XFB75" s="26"/>
      <c r="XFC75" s="26"/>
      <c r="XFD75" s="26"/>
    </row>
    <row r="76" s="87" customFormat="true" ht="12.75" hidden="false" customHeight="false" outlineLevel="0" collapsed="false">
      <c r="A76" s="26"/>
      <c r="B76" s="32" t="s">
        <v>57</v>
      </c>
      <c r="C76" s="88" t="s">
        <v>87</v>
      </c>
      <c r="D76" s="88"/>
      <c r="E76" s="88"/>
      <c r="F76" s="88"/>
      <c r="G76" s="88"/>
      <c r="H76" s="88"/>
      <c r="I76" s="88"/>
      <c r="J76" s="34" t="n">
        <f aca="false">$J$59+$J$45</f>
        <v>0</v>
      </c>
      <c r="K76" s="26"/>
      <c r="WTK76" s="26"/>
      <c r="WTL76" s="26"/>
      <c r="WTM76" s="26"/>
      <c r="WTN76" s="26"/>
      <c r="WTO76" s="26"/>
      <c r="WTP76" s="26"/>
      <c r="WTQ76" s="26"/>
      <c r="WTR76" s="26"/>
      <c r="WTS76" s="26"/>
      <c r="WTT76" s="26"/>
      <c r="WTU76" s="26"/>
      <c r="WTV76" s="26"/>
      <c r="WTW76" s="26"/>
      <c r="WTX76" s="26"/>
      <c r="WTY76" s="26"/>
      <c r="WTZ76" s="26"/>
      <c r="WUA76" s="26"/>
      <c r="WUB76" s="26"/>
      <c r="WUC76" s="26"/>
      <c r="WUD76" s="26"/>
      <c r="WUE76" s="26"/>
      <c r="WUF76" s="26"/>
      <c r="WUG76" s="26"/>
      <c r="WUH76" s="26"/>
      <c r="WUI76" s="26"/>
      <c r="WUJ76" s="26"/>
      <c r="WUK76" s="26"/>
      <c r="WUL76" s="26"/>
      <c r="WUM76" s="26"/>
      <c r="WUN76" s="26"/>
      <c r="WUO76" s="26"/>
      <c r="WUP76" s="26"/>
      <c r="WUQ76" s="26"/>
      <c r="WUR76" s="26"/>
      <c r="WUS76" s="26"/>
      <c r="WUT76" s="26"/>
      <c r="WUU76" s="26"/>
      <c r="WUV76" s="26"/>
      <c r="WUW76" s="26"/>
      <c r="WUX76" s="26"/>
      <c r="WUY76" s="26"/>
      <c r="WUZ76" s="26"/>
      <c r="WVA76" s="26"/>
      <c r="WVB76" s="26"/>
      <c r="WVC76" s="26"/>
      <c r="WVD76" s="26"/>
      <c r="WVE76" s="26"/>
      <c r="WVF76" s="26"/>
      <c r="WVG76" s="26"/>
      <c r="WVH76" s="26"/>
      <c r="WVI76" s="26"/>
      <c r="WVJ76" s="26"/>
      <c r="WVK76" s="26"/>
      <c r="WVL76" s="26"/>
      <c r="WVM76" s="26"/>
      <c r="WVN76" s="26"/>
      <c r="WVO76" s="26"/>
      <c r="WVP76" s="26"/>
      <c r="WVQ76" s="26"/>
      <c r="WVR76" s="26"/>
      <c r="WVS76" s="26"/>
      <c r="WVT76" s="26"/>
      <c r="WVU76" s="26"/>
      <c r="WVV76" s="26"/>
      <c r="WVW76" s="26"/>
      <c r="WVX76" s="26"/>
      <c r="WVY76" s="26"/>
      <c r="WVZ76" s="26"/>
      <c r="WWA76" s="26"/>
      <c r="WWB76" s="26"/>
      <c r="WWC76" s="26"/>
      <c r="WWD76" s="26"/>
      <c r="WWE76" s="26"/>
      <c r="WWF76" s="26"/>
      <c r="WWG76" s="26"/>
      <c r="WWH76" s="26"/>
      <c r="WWI76" s="26"/>
      <c r="WWJ76" s="26"/>
      <c r="WWK76" s="26"/>
      <c r="WWL76" s="26"/>
      <c r="WWM76" s="26"/>
      <c r="WWN76" s="26"/>
      <c r="WWO76" s="26"/>
      <c r="WWP76" s="26"/>
      <c r="WWQ76" s="26"/>
      <c r="WWR76" s="26"/>
      <c r="WWS76" s="26"/>
      <c r="WWT76" s="26"/>
      <c r="WWU76" s="26"/>
      <c r="WWV76" s="26"/>
      <c r="WWW76" s="26"/>
      <c r="WWX76" s="26"/>
      <c r="WWY76" s="26"/>
      <c r="WWZ76" s="26"/>
      <c r="WXA76" s="26"/>
      <c r="WXB76" s="26"/>
      <c r="WXC76" s="26"/>
      <c r="WXD76" s="26"/>
      <c r="WXE76" s="26"/>
      <c r="WXF76" s="26"/>
      <c r="WXG76" s="26"/>
      <c r="WXH76" s="26"/>
      <c r="WXI76" s="26"/>
      <c r="WXJ76" s="26"/>
      <c r="WXK76" s="26"/>
      <c r="WXL76" s="26"/>
      <c r="WXM76" s="26"/>
      <c r="WXN76" s="26"/>
      <c r="WXO76" s="26"/>
      <c r="WXP76" s="26"/>
      <c r="WXQ76" s="26"/>
      <c r="WXR76" s="26"/>
      <c r="WXS76" s="26"/>
      <c r="WXT76" s="26"/>
      <c r="WXU76" s="26"/>
      <c r="WXV76" s="26"/>
      <c r="WXW76" s="26"/>
      <c r="WXX76" s="26"/>
      <c r="WXY76" s="26"/>
      <c r="WXZ76" s="26"/>
      <c r="WYA76" s="26"/>
      <c r="WYB76" s="26"/>
      <c r="WYC76" s="26"/>
      <c r="WYD76" s="26"/>
      <c r="WYE76" s="26"/>
      <c r="WYF76" s="26"/>
      <c r="WYG76" s="26"/>
      <c r="WYH76" s="26"/>
      <c r="WYI76" s="26"/>
      <c r="WYJ76" s="26"/>
      <c r="WYK76" s="26"/>
      <c r="WYL76" s="26"/>
      <c r="WYM76" s="26"/>
      <c r="WYN76" s="26"/>
      <c r="WYO76" s="26"/>
      <c r="WYP76" s="26"/>
      <c r="WYQ76" s="26"/>
      <c r="WYR76" s="26"/>
      <c r="WYS76" s="26"/>
      <c r="WYT76" s="26"/>
      <c r="WYU76" s="26"/>
      <c r="WYV76" s="26"/>
      <c r="WYW76" s="26"/>
      <c r="WYX76" s="26"/>
      <c r="WYY76" s="26"/>
      <c r="WYZ76" s="26"/>
      <c r="WZA76" s="26"/>
      <c r="WZB76" s="26"/>
      <c r="WZC76" s="26"/>
      <c r="WZD76" s="26"/>
      <c r="WZE76" s="26"/>
      <c r="WZF76" s="26"/>
      <c r="WZG76" s="26"/>
      <c r="WZH76" s="26"/>
      <c r="WZI76" s="26"/>
      <c r="WZJ76" s="26"/>
      <c r="WZK76" s="26"/>
      <c r="WZL76" s="26"/>
      <c r="WZM76" s="26"/>
      <c r="WZN76" s="26"/>
      <c r="WZO76" s="26"/>
      <c r="WZP76" s="26"/>
      <c r="WZQ76" s="26"/>
      <c r="WZR76" s="26"/>
      <c r="WZS76" s="26"/>
      <c r="WZT76" s="26"/>
      <c r="WZU76" s="26"/>
      <c r="WZV76" s="26"/>
      <c r="WZW76" s="26"/>
      <c r="WZX76" s="26"/>
      <c r="WZY76" s="26"/>
      <c r="WZZ76" s="26"/>
      <c r="XAA76" s="26"/>
      <c r="XAB76" s="26"/>
      <c r="XAC76" s="26"/>
      <c r="XAD76" s="26"/>
      <c r="XAE76" s="26"/>
      <c r="XAF76" s="26"/>
      <c r="XAG76" s="26"/>
      <c r="XAH76" s="26"/>
      <c r="XAI76" s="26"/>
      <c r="XAJ76" s="26"/>
      <c r="XAK76" s="26"/>
      <c r="XAL76" s="26"/>
      <c r="XAM76" s="26"/>
      <c r="XAN76" s="26"/>
      <c r="XAO76" s="26"/>
      <c r="XAP76" s="26"/>
      <c r="XAQ76" s="26"/>
      <c r="XAR76" s="26"/>
      <c r="XAS76" s="26"/>
      <c r="XAT76" s="26"/>
      <c r="XAU76" s="26"/>
      <c r="XAV76" s="26"/>
      <c r="XAW76" s="26"/>
      <c r="XAX76" s="26"/>
      <c r="XAY76" s="26"/>
      <c r="XAZ76" s="26"/>
      <c r="XBA76" s="26"/>
      <c r="XBB76" s="26"/>
      <c r="XBC76" s="26"/>
      <c r="XBD76" s="26"/>
      <c r="XBE76" s="26"/>
      <c r="XBF76" s="26"/>
      <c r="XBG76" s="26"/>
      <c r="XBH76" s="26"/>
      <c r="XBI76" s="26"/>
      <c r="XBJ76" s="26"/>
      <c r="XBK76" s="26"/>
      <c r="XBL76" s="26"/>
      <c r="XBM76" s="26"/>
      <c r="XBN76" s="26"/>
      <c r="XBO76" s="26"/>
      <c r="XBP76" s="26"/>
      <c r="XBQ76" s="26"/>
      <c r="XBR76" s="26"/>
      <c r="XBS76" s="26"/>
      <c r="XBT76" s="26"/>
      <c r="XBU76" s="26"/>
      <c r="XBV76" s="26"/>
      <c r="XBW76" s="26"/>
      <c r="XBX76" s="26"/>
      <c r="XBY76" s="26"/>
      <c r="XBZ76" s="26"/>
      <c r="XCA76" s="26"/>
      <c r="XCB76" s="26"/>
      <c r="XCC76" s="26"/>
      <c r="XCD76" s="26"/>
      <c r="XCE76" s="26"/>
      <c r="XCF76" s="26"/>
      <c r="XCG76" s="26"/>
      <c r="XCH76" s="26"/>
      <c r="XCI76" s="26"/>
      <c r="XCJ76" s="26"/>
      <c r="XCK76" s="26"/>
      <c r="XCL76" s="26"/>
      <c r="XCM76" s="26"/>
      <c r="XCN76" s="26"/>
      <c r="XCO76" s="26"/>
      <c r="XCP76" s="26"/>
      <c r="XCQ76" s="26"/>
      <c r="XCR76" s="26"/>
      <c r="XCS76" s="26"/>
      <c r="XCT76" s="26"/>
      <c r="XCU76" s="26"/>
      <c r="XCV76" s="26"/>
      <c r="XCW76" s="26"/>
      <c r="XCX76" s="26"/>
      <c r="XCY76" s="26"/>
      <c r="XCZ76" s="26"/>
      <c r="XDA76" s="26"/>
      <c r="XDB76" s="26"/>
      <c r="XDC76" s="26"/>
      <c r="XDD76" s="26"/>
      <c r="XDE76" s="26"/>
      <c r="XDF76" s="26"/>
      <c r="XDG76" s="26"/>
      <c r="XDH76" s="26"/>
      <c r="XDI76" s="26"/>
      <c r="XDJ76" s="26"/>
      <c r="XDK76" s="26"/>
      <c r="XDL76" s="26"/>
      <c r="XDM76" s="26"/>
      <c r="XDN76" s="26"/>
      <c r="XDO76" s="26"/>
      <c r="XDP76" s="26"/>
      <c r="XDQ76" s="26"/>
      <c r="XDR76" s="26"/>
      <c r="XDS76" s="26"/>
      <c r="XDT76" s="26"/>
      <c r="XDU76" s="26"/>
      <c r="XDV76" s="26"/>
      <c r="XDW76" s="26"/>
      <c r="XDX76" s="26"/>
      <c r="XDY76" s="26"/>
      <c r="XDZ76" s="26"/>
      <c r="XEA76" s="26"/>
      <c r="XEB76" s="26"/>
      <c r="XEC76" s="26"/>
      <c r="XED76" s="26"/>
      <c r="XEE76" s="26"/>
      <c r="XEF76" s="26"/>
      <c r="XEG76" s="26"/>
      <c r="XEH76" s="26"/>
      <c r="XEI76" s="26"/>
      <c r="XEJ76" s="26"/>
      <c r="XEK76" s="26"/>
      <c r="XEL76" s="26"/>
      <c r="XEM76" s="26"/>
      <c r="XEN76" s="26"/>
      <c r="XEO76" s="26"/>
      <c r="XEP76" s="26"/>
      <c r="XEQ76" s="26"/>
      <c r="XER76" s="26"/>
      <c r="XES76" s="26"/>
      <c r="XET76" s="26"/>
      <c r="XEU76" s="26"/>
      <c r="XEV76" s="26"/>
      <c r="XEW76" s="26"/>
      <c r="XEX76" s="26"/>
      <c r="XEY76" s="26"/>
      <c r="XEZ76" s="26"/>
      <c r="XFA76" s="26"/>
      <c r="XFB76" s="26"/>
      <c r="XFC76" s="26"/>
      <c r="XFD76" s="26"/>
    </row>
    <row r="77" s="87" customFormat="true" ht="12.75" hidden="false" customHeight="false" outlineLevel="0" collapsed="false">
      <c r="A77" s="26"/>
      <c r="B77" s="32" t="s">
        <v>72</v>
      </c>
      <c r="C77" s="88" t="s">
        <v>88</v>
      </c>
      <c r="D77" s="88"/>
      <c r="E77" s="88"/>
      <c r="F77" s="88"/>
      <c r="G77" s="88"/>
      <c r="H77" s="88"/>
      <c r="I77" s="88"/>
      <c r="J77" s="34" t="n">
        <f aca="false">$J$72</f>
        <v>0</v>
      </c>
      <c r="K77" s="26"/>
      <c r="WTK77" s="26"/>
      <c r="WTL77" s="26"/>
      <c r="WTM77" s="26"/>
      <c r="WTN77" s="26"/>
      <c r="WTO77" s="26"/>
      <c r="WTP77" s="26"/>
      <c r="WTQ77" s="26"/>
      <c r="WTR77" s="26"/>
      <c r="WTS77" s="26"/>
      <c r="WTT77" s="26"/>
      <c r="WTU77" s="26"/>
      <c r="WTV77" s="26"/>
      <c r="WTW77" s="26"/>
      <c r="WTX77" s="26"/>
      <c r="WTY77" s="26"/>
      <c r="WTZ77" s="26"/>
      <c r="WUA77" s="26"/>
      <c r="WUB77" s="26"/>
      <c r="WUC77" s="26"/>
      <c r="WUD77" s="26"/>
      <c r="WUE77" s="26"/>
      <c r="WUF77" s="26"/>
      <c r="WUG77" s="26"/>
      <c r="WUH77" s="26"/>
      <c r="WUI77" s="26"/>
      <c r="WUJ77" s="26"/>
      <c r="WUK77" s="26"/>
      <c r="WUL77" s="26"/>
      <c r="WUM77" s="26"/>
      <c r="WUN77" s="26"/>
      <c r="WUO77" s="26"/>
      <c r="WUP77" s="26"/>
      <c r="WUQ77" s="26"/>
      <c r="WUR77" s="26"/>
      <c r="WUS77" s="26"/>
      <c r="WUT77" s="26"/>
      <c r="WUU77" s="26"/>
      <c r="WUV77" s="26"/>
      <c r="WUW77" s="26"/>
      <c r="WUX77" s="26"/>
      <c r="WUY77" s="26"/>
      <c r="WUZ77" s="26"/>
      <c r="WVA77" s="26"/>
      <c r="WVB77" s="26"/>
      <c r="WVC77" s="26"/>
      <c r="WVD77" s="26"/>
      <c r="WVE77" s="26"/>
      <c r="WVF77" s="26"/>
      <c r="WVG77" s="26"/>
      <c r="WVH77" s="26"/>
      <c r="WVI77" s="26"/>
      <c r="WVJ77" s="26"/>
      <c r="WVK77" s="26"/>
      <c r="WVL77" s="26"/>
      <c r="WVM77" s="26"/>
      <c r="WVN77" s="26"/>
      <c r="WVO77" s="26"/>
      <c r="WVP77" s="26"/>
      <c r="WVQ77" s="26"/>
      <c r="WVR77" s="26"/>
      <c r="WVS77" s="26"/>
      <c r="WVT77" s="26"/>
      <c r="WVU77" s="26"/>
      <c r="WVV77" s="26"/>
      <c r="WVW77" s="26"/>
      <c r="WVX77" s="26"/>
      <c r="WVY77" s="26"/>
      <c r="WVZ77" s="26"/>
      <c r="WWA77" s="26"/>
      <c r="WWB77" s="26"/>
      <c r="WWC77" s="26"/>
      <c r="WWD77" s="26"/>
      <c r="WWE77" s="26"/>
      <c r="WWF77" s="26"/>
      <c r="WWG77" s="26"/>
      <c r="WWH77" s="26"/>
      <c r="WWI77" s="26"/>
      <c r="WWJ77" s="26"/>
      <c r="WWK77" s="26"/>
      <c r="WWL77" s="26"/>
      <c r="WWM77" s="26"/>
      <c r="WWN77" s="26"/>
      <c r="WWO77" s="26"/>
      <c r="WWP77" s="26"/>
      <c r="WWQ77" s="26"/>
      <c r="WWR77" s="26"/>
      <c r="WWS77" s="26"/>
      <c r="WWT77" s="26"/>
      <c r="WWU77" s="26"/>
      <c r="WWV77" s="26"/>
      <c r="WWW77" s="26"/>
      <c r="WWX77" s="26"/>
      <c r="WWY77" s="26"/>
      <c r="WWZ77" s="26"/>
      <c r="WXA77" s="26"/>
      <c r="WXB77" s="26"/>
      <c r="WXC77" s="26"/>
      <c r="WXD77" s="26"/>
      <c r="WXE77" s="26"/>
      <c r="WXF77" s="26"/>
      <c r="WXG77" s="26"/>
      <c r="WXH77" s="26"/>
      <c r="WXI77" s="26"/>
      <c r="WXJ77" s="26"/>
      <c r="WXK77" s="26"/>
      <c r="WXL77" s="26"/>
      <c r="WXM77" s="26"/>
      <c r="WXN77" s="26"/>
      <c r="WXO77" s="26"/>
      <c r="WXP77" s="26"/>
      <c r="WXQ77" s="26"/>
      <c r="WXR77" s="26"/>
      <c r="WXS77" s="26"/>
      <c r="WXT77" s="26"/>
      <c r="WXU77" s="26"/>
      <c r="WXV77" s="26"/>
      <c r="WXW77" s="26"/>
      <c r="WXX77" s="26"/>
      <c r="WXY77" s="26"/>
      <c r="WXZ77" s="26"/>
      <c r="WYA77" s="26"/>
      <c r="WYB77" s="26"/>
      <c r="WYC77" s="26"/>
      <c r="WYD77" s="26"/>
      <c r="WYE77" s="26"/>
      <c r="WYF77" s="26"/>
      <c r="WYG77" s="26"/>
      <c r="WYH77" s="26"/>
      <c r="WYI77" s="26"/>
      <c r="WYJ77" s="26"/>
      <c r="WYK77" s="26"/>
      <c r="WYL77" s="26"/>
      <c r="WYM77" s="26"/>
      <c r="WYN77" s="26"/>
      <c r="WYO77" s="26"/>
      <c r="WYP77" s="26"/>
      <c r="WYQ77" s="26"/>
      <c r="WYR77" s="26"/>
      <c r="WYS77" s="26"/>
      <c r="WYT77" s="26"/>
      <c r="WYU77" s="26"/>
      <c r="WYV77" s="26"/>
      <c r="WYW77" s="26"/>
      <c r="WYX77" s="26"/>
      <c r="WYY77" s="26"/>
      <c r="WYZ77" s="26"/>
      <c r="WZA77" s="26"/>
      <c r="WZB77" s="26"/>
      <c r="WZC77" s="26"/>
      <c r="WZD77" s="26"/>
      <c r="WZE77" s="26"/>
      <c r="WZF77" s="26"/>
      <c r="WZG77" s="26"/>
      <c r="WZH77" s="26"/>
      <c r="WZI77" s="26"/>
      <c r="WZJ77" s="26"/>
      <c r="WZK77" s="26"/>
      <c r="WZL77" s="26"/>
      <c r="WZM77" s="26"/>
      <c r="WZN77" s="26"/>
      <c r="WZO77" s="26"/>
      <c r="WZP77" s="26"/>
      <c r="WZQ77" s="26"/>
      <c r="WZR77" s="26"/>
      <c r="WZS77" s="26"/>
      <c r="WZT77" s="26"/>
      <c r="WZU77" s="26"/>
      <c r="WZV77" s="26"/>
      <c r="WZW77" s="26"/>
      <c r="WZX77" s="26"/>
      <c r="WZY77" s="26"/>
      <c r="WZZ77" s="26"/>
      <c r="XAA77" s="26"/>
      <c r="XAB77" s="26"/>
      <c r="XAC77" s="26"/>
      <c r="XAD77" s="26"/>
      <c r="XAE77" s="26"/>
      <c r="XAF77" s="26"/>
      <c r="XAG77" s="26"/>
      <c r="XAH77" s="26"/>
      <c r="XAI77" s="26"/>
      <c r="XAJ77" s="26"/>
      <c r="XAK77" s="26"/>
      <c r="XAL77" s="26"/>
      <c r="XAM77" s="26"/>
      <c r="XAN77" s="26"/>
      <c r="XAO77" s="26"/>
      <c r="XAP77" s="26"/>
      <c r="XAQ77" s="26"/>
      <c r="XAR77" s="26"/>
      <c r="XAS77" s="26"/>
      <c r="XAT77" s="26"/>
      <c r="XAU77" s="26"/>
      <c r="XAV77" s="26"/>
      <c r="XAW77" s="26"/>
      <c r="XAX77" s="26"/>
      <c r="XAY77" s="26"/>
      <c r="XAZ77" s="26"/>
      <c r="XBA77" s="26"/>
      <c r="XBB77" s="26"/>
      <c r="XBC77" s="26"/>
      <c r="XBD77" s="26"/>
      <c r="XBE77" s="26"/>
      <c r="XBF77" s="26"/>
      <c r="XBG77" s="26"/>
      <c r="XBH77" s="26"/>
      <c r="XBI77" s="26"/>
      <c r="XBJ77" s="26"/>
      <c r="XBK77" s="26"/>
      <c r="XBL77" s="26"/>
      <c r="XBM77" s="26"/>
      <c r="XBN77" s="26"/>
      <c r="XBO77" s="26"/>
      <c r="XBP77" s="26"/>
      <c r="XBQ77" s="26"/>
      <c r="XBR77" s="26"/>
      <c r="XBS77" s="26"/>
      <c r="XBT77" s="26"/>
      <c r="XBU77" s="26"/>
      <c r="XBV77" s="26"/>
      <c r="XBW77" s="26"/>
      <c r="XBX77" s="26"/>
      <c r="XBY77" s="26"/>
      <c r="XBZ77" s="26"/>
      <c r="XCA77" s="26"/>
      <c r="XCB77" s="26"/>
      <c r="XCC77" s="26"/>
      <c r="XCD77" s="26"/>
      <c r="XCE77" s="26"/>
      <c r="XCF77" s="26"/>
      <c r="XCG77" s="26"/>
      <c r="XCH77" s="26"/>
      <c r="XCI77" s="26"/>
      <c r="XCJ77" s="26"/>
      <c r="XCK77" s="26"/>
      <c r="XCL77" s="26"/>
      <c r="XCM77" s="26"/>
      <c r="XCN77" s="26"/>
      <c r="XCO77" s="26"/>
      <c r="XCP77" s="26"/>
      <c r="XCQ77" s="26"/>
      <c r="XCR77" s="26"/>
      <c r="XCS77" s="26"/>
      <c r="XCT77" s="26"/>
      <c r="XCU77" s="26"/>
      <c r="XCV77" s="26"/>
      <c r="XCW77" s="26"/>
      <c r="XCX77" s="26"/>
      <c r="XCY77" s="26"/>
      <c r="XCZ77" s="26"/>
      <c r="XDA77" s="26"/>
      <c r="XDB77" s="26"/>
      <c r="XDC77" s="26"/>
      <c r="XDD77" s="26"/>
      <c r="XDE77" s="26"/>
      <c r="XDF77" s="26"/>
      <c r="XDG77" s="26"/>
      <c r="XDH77" s="26"/>
      <c r="XDI77" s="26"/>
      <c r="XDJ77" s="26"/>
      <c r="XDK77" s="26"/>
      <c r="XDL77" s="26"/>
      <c r="XDM77" s="26"/>
      <c r="XDN77" s="26"/>
      <c r="XDO77" s="26"/>
      <c r="XDP77" s="26"/>
      <c r="XDQ77" s="26"/>
      <c r="XDR77" s="26"/>
      <c r="XDS77" s="26"/>
      <c r="XDT77" s="26"/>
      <c r="XDU77" s="26"/>
      <c r="XDV77" s="26"/>
      <c r="XDW77" s="26"/>
      <c r="XDX77" s="26"/>
      <c r="XDY77" s="26"/>
      <c r="XDZ77" s="26"/>
      <c r="XEA77" s="26"/>
      <c r="XEB77" s="26"/>
      <c r="XEC77" s="26"/>
      <c r="XED77" s="26"/>
      <c r="XEE77" s="26"/>
      <c r="XEF77" s="26"/>
      <c r="XEG77" s="26"/>
      <c r="XEH77" s="26"/>
      <c r="XEI77" s="26"/>
      <c r="XEJ77" s="26"/>
      <c r="XEK77" s="26"/>
      <c r="XEL77" s="26"/>
      <c r="XEM77" s="26"/>
      <c r="XEN77" s="26"/>
      <c r="XEO77" s="26"/>
      <c r="XEP77" s="26"/>
      <c r="XEQ77" s="26"/>
      <c r="XER77" s="26"/>
      <c r="XES77" s="26"/>
      <c r="XET77" s="26"/>
      <c r="XEU77" s="26"/>
      <c r="XEV77" s="26"/>
      <c r="XEW77" s="26"/>
      <c r="XEX77" s="26"/>
      <c r="XEY77" s="26"/>
      <c r="XEZ77" s="26"/>
      <c r="XFA77" s="26"/>
      <c r="XFB77" s="26"/>
      <c r="XFC77" s="26"/>
      <c r="XFD77" s="26"/>
    </row>
    <row r="78" s="87" customFormat="true" ht="12.75" hidden="false" customHeight="false" outlineLevel="0" collapsed="false">
      <c r="A78" s="26"/>
      <c r="B78" s="27" t="s">
        <v>89</v>
      </c>
      <c r="C78" s="27"/>
      <c r="D78" s="27"/>
      <c r="E78" s="27"/>
      <c r="F78" s="27"/>
      <c r="G78" s="27"/>
      <c r="H78" s="27"/>
      <c r="I78" s="27"/>
      <c r="J78" s="89" t="n">
        <f aca="false">ROUND(SUM(J75:J77),2)</f>
        <v>0</v>
      </c>
      <c r="K78" s="26"/>
      <c r="WTK78" s="26"/>
      <c r="WTL78" s="26"/>
      <c r="WTM78" s="26"/>
      <c r="WTN78" s="26"/>
      <c r="WTO78" s="26"/>
      <c r="WTP78" s="26"/>
      <c r="WTQ78" s="26"/>
      <c r="WTR78" s="26"/>
      <c r="WTS78" s="26"/>
      <c r="WTT78" s="26"/>
      <c r="WTU78" s="26"/>
      <c r="WTV78" s="26"/>
      <c r="WTW78" s="26"/>
      <c r="WTX78" s="26"/>
      <c r="WTY78" s="26"/>
      <c r="WTZ78" s="26"/>
      <c r="WUA78" s="26"/>
      <c r="WUB78" s="26"/>
      <c r="WUC78" s="26"/>
      <c r="WUD78" s="26"/>
      <c r="WUE78" s="26"/>
      <c r="WUF78" s="26"/>
      <c r="WUG78" s="26"/>
      <c r="WUH78" s="26"/>
      <c r="WUI78" s="26"/>
      <c r="WUJ78" s="26"/>
      <c r="WUK78" s="26"/>
      <c r="WUL78" s="26"/>
      <c r="WUM78" s="26"/>
      <c r="WUN78" s="26"/>
      <c r="WUO78" s="26"/>
      <c r="WUP78" s="26"/>
      <c r="WUQ78" s="26"/>
      <c r="WUR78" s="26"/>
      <c r="WUS78" s="26"/>
      <c r="WUT78" s="26"/>
      <c r="WUU78" s="26"/>
      <c r="WUV78" s="26"/>
      <c r="WUW78" s="26"/>
      <c r="WUX78" s="26"/>
      <c r="WUY78" s="26"/>
      <c r="WUZ78" s="26"/>
      <c r="WVA78" s="26"/>
      <c r="WVB78" s="26"/>
      <c r="WVC78" s="26"/>
      <c r="WVD78" s="26"/>
      <c r="WVE78" s="26"/>
      <c r="WVF78" s="26"/>
      <c r="WVG78" s="26"/>
      <c r="WVH78" s="26"/>
      <c r="WVI78" s="26"/>
      <c r="WVJ78" s="26"/>
      <c r="WVK78" s="26"/>
      <c r="WVL78" s="26"/>
      <c r="WVM78" s="26"/>
      <c r="WVN78" s="26"/>
      <c r="WVO78" s="26"/>
      <c r="WVP78" s="26"/>
      <c r="WVQ78" s="26"/>
      <c r="WVR78" s="26"/>
      <c r="WVS78" s="26"/>
      <c r="WVT78" s="26"/>
      <c r="WVU78" s="26"/>
      <c r="WVV78" s="26"/>
      <c r="WVW78" s="26"/>
      <c r="WVX78" s="26"/>
      <c r="WVY78" s="26"/>
      <c r="WVZ78" s="26"/>
      <c r="WWA78" s="26"/>
      <c r="WWB78" s="26"/>
      <c r="WWC78" s="26"/>
      <c r="WWD78" s="26"/>
      <c r="WWE78" s="26"/>
      <c r="WWF78" s="26"/>
      <c r="WWG78" s="26"/>
      <c r="WWH78" s="26"/>
      <c r="WWI78" s="26"/>
      <c r="WWJ78" s="26"/>
      <c r="WWK78" s="26"/>
      <c r="WWL78" s="26"/>
      <c r="WWM78" s="26"/>
      <c r="WWN78" s="26"/>
      <c r="WWO78" s="26"/>
      <c r="WWP78" s="26"/>
      <c r="WWQ78" s="26"/>
      <c r="WWR78" s="26"/>
      <c r="WWS78" s="26"/>
      <c r="WWT78" s="26"/>
      <c r="WWU78" s="26"/>
      <c r="WWV78" s="26"/>
      <c r="WWW78" s="26"/>
      <c r="WWX78" s="26"/>
      <c r="WWY78" s="26"/>
      <c r="WWZ78" s="26"/>
      <c r="WXA78" s="26"/>
      <c r="WXB78" s="26"/>
      <c r="WXC78" s="26"/>
      <c r="WXD78" s="26"/>
      <c r="WXE78" s="26"/>
      <c r="WXF78" s="26"/>
      <c r="WXG78" s="26"/>
      <c r="WXH78" s="26"/>
      <c r="WXI78" s="26"/>
      <c r="WXJ78" s="26"/>
      <c r="WXK78" s="26"/>
      <c r="WXL78" s="26"/>
      <c r="WXM78" s="26"/>
      <c r="WXN78" s="26"/>
      <c r="WXO78" s="26"/>
      <c r="WXP78" s="26"/>
      <c r="WXQ78" s="26"/>
      <c r="WXR78" s="26"/>
      <c r="WXS78" s="26"/>
      <c r="WXT78" s="26"/>
      <c r="WXU78" s="26"/>
      <c r="WXV78" s="26"/>
      <c r="WXW78" s="26"/>
      <c r="WXX78" s="26"/>
      <c r="WXY78" s="26"/>
      <c r="WXZ78" s="26"/>
      <c r="WYA78" s="26"/>
      <c r="WYB78" s="26"/>
      <c r="WYC78" s="26"/>
      <c r="WYD78" s="26"/>
      <c r="WYE78" s="26"/>
      <c r="WYF78" s="26"/>
      <c r="WYG78" s="26"/>
      <c r="WYH78" s="26"/>
      <c r="WYI78" s="26"/>
      <c r="WYJ78" s="26"/>
      <c r="WYK78" s="26"/>
      <c r="WYL78" s="26"/>
      <c r="WYM78" s="26"/>
      <c r="WYN78" s="26"/>
      <c r="WYO78" s="26"/>
      <c r="WYP78" s="26"/>
      <c r="WYQ78" s="26"/>
      <c r="WYR78" s="26"/>
      <c r="WYS78" s="26"/>
      <c r="WYT78" s="26"/>
      <c r="WYU78" s="26"/>
      <c r="WYV78" s="26"/>
      <c r="WYW78" s="26"/>
      <c r="WYX78" s="26"/>
      <c r="WYY78" s="26"/>
      <c r="WYZ78" s="26"/>
      <c r="WZA78" s="26"/>
      <c r="WZB78" s="26"/>
      <c r="WZC78" s="26"/>
      <c r="WZD78" s="26"/>
      <c r="WZE78" s="26"/>
      <c r="WZF78" s="26"/>
      <c r="WZG78" s="26"/>
      <c r="WZH78" s="26"/>
      <c r="WZI78" s="26"/>
      <c r="WZJ78" s="26"/>
      <c r="WZK78" s="26"/>
      <c r="WZL78" s="26"/>
      <c r="WZM78" s="26"/>
      <c r="WZN78" s="26"/>
      <c r="WZO78" s="26"/>
      <c r="WZP78" s="26"/>
      <c r="WZQ78" s="26"/>
      <c r="WZR78" s="26"/>
      <c r="WZS78" s="26"/>
      <c r="WZT78" s="26"/>
      <c r="WZU78" s="26"/>
      <c r="WZV78" s="26"/>
      <c r="WZW78" s="26"/>
      <c r="WZX78" s="26"/>
      <c r="WZY78" s="26"/>
      <c r="WZZ78" s="26"/>
      <c r="XAA78" s="26"/>
      <c r="XAB78" s="26"/>
      <c r="XAC78" s="26"/>
      <c r="XAD78" s="26"/>
      <c r="XAE78" s="26"/>
      <c r="XAF78" s="26"/>
      <c r="XAG78" s="26"/>
      <c r="XAH78" s="26"/>
      <c r="XAI78" s="26"/>
      <c r="XAJ78" s="26"/>
      <c r="XAK78" s="26"/>
      <c r="XAL78" s="26"/>
      <c r="XAM78" s="26"/>
      <c r="XAN78" s="26"/>
      <c r="XAO78" s="26"/>
      <c r="XAP78" s="26"/>
      <c r="XAQ78" s="26"/>
      <c r="XAR78" s="26"/>
      <c r="XAS78" s="26"/>
      <c r="XAT78" s="26"/>
      <c r="XAU78" s="26"/>
      <c r="XAV78" s="26"/>
      <c r="XAW78" s="26"/>
      <c r="XAX78" s="26"/>
      <c r="XAY78" s="26"/>
      <c r="XAZ78" s="26"/>
      <c r="XBA78" s="26"/>
      <c r="XBB78" s="26"/>
      <c r="XBC78" s="26"/>
      <c r="XBD78" s="26"/>
      <c r="XBE78" s="26"/>
      <c r="XBF78" s="26"/>
      <c r="XBG78" s="26"/>
      <c r="XBH78" s="26"/>
      <c r="XBI78" s="26"/>
      <c r="XBJ78" s="26"/>
      <c r="XBK78" s="26"/>
      <c r="XBL78" s="26"/>
      <c r="XBM78" s="26"/>
      <c r="XBN78" s="26"/>
      <c r="XBO78" s="26"/>
      <c r="XBP78" s="26"/>
      <c r="XBQ78" s="26"/>
      <c r="XBR78" s="26"/>
      <c r="XBS78" s="26"/>
      <c r="XBT78" s="26"/>
      <c r="XBU78" s="26"/>
      <c r="XBV78" s="26"/>
      <c r="XBW78" s="26"/>
      <c r="XBX78" s="26"/>
      <c r="XBY78" s="26"/>
      <c r="XBZ78" s="26"/>
      <c r="XCA78" s="26"/>
      <c r="XCB78" s="26"/>
      <c r="XCC78" s="26"/>
      <c r="XCD78" s="26"/>
      <c r="XCE78" s="26"/>
      <c r="XCF78" s="26"/>
      <c r="XCG78" s="26"/>
      <c r="XCH78" s="26"/>
      <c r="XCI78" s="26"/>
      <c r="XCJ78" s="26"/>
      <c r="XCK78" s="26"/>
      <c r="XCL78" s="26"/>
      <c r="XCM78" s="26"/>
      <c r="XCN78" s="26"/>
      <c r="XCO78" s="26"/>
      <c r="XCP78" s="26"/>
      <c r="XCQ78" s="26"/>
      <c r="XCR78" s="26"/>
      <c r="XCS78" s="26"/>
      <c r="XCT78" s="26"/>
      <c r="XCU78" s="26"/>
      <c r="XCV78" s="26"/>
      <c r="XCW78" s="26"/>
      <c r="XCX78" s="26"/>
      <c r="XCY78" s="26"/>
      <c r="XCZ78" s="26"/>
      <c r="XDA78" s="26"/>
      <c r="XDB78" s="26"/>
      <c r="XDC78" s="26"/>
      <c r="XDD78" s="26"/>
      <c r="XDE78" s="26"/>
      <c r="XDF78" s="26"/>
      <c r="XDG78" s="26"/>
      <c r="XDH78" s="26"/>
      <c r="XDI78" s="26"/>
      <c r="XDJ78" s="26"/>
      <c r="XDK78" s="26"/>
      <c r="XDL78" s="26"/>
      <c r="XDM78" s="26"/>
      <c r="XDN78" s="26"/>
      <c r="XDO78" s="26"/>
      <c r="XDP78" s="26"/>
      <c r="XDQ78" s="26"/>
      <c r="XDR78" s="26"/>
      <c r="XDS78" s="26"/>
      <c r="XDT78" s="26"/>
      <c r="XDU78" s="26"/>
      <c r="XDV78" s="26"/>
      <c r="XDW78" s="26"/>
      <c r="XDX78" s="26"/>
      <c r="XDY78" s="26"/>
      <c r="XDZ78" s="26"/>
      <c r="XEA78" s="26"/>
      <c r="XEB78" s="26"/>
      <c r="XEC78" s="26"/>
      <c r="XED78" s="26"/>
      <c r="XEE78" s="26"/>
      <c r="XEF78" s="26"/>
      <c r="XEG78" s="26"/>
      <c r="XEH78" s="26"/>
      <c r="XEI78" s="26"/>
      <c r="XEJ78" s="26"/>
      <c r="XEK78" s="26"/>
      <c r="XEL78" s="26"/>
      <c r="XEM78" s="26"/>
      <c r="XEN78" s="26"/>
      <c r="XEO78" s="26"/>
      <c r="XEP78" s="26"/>
      <c r="XEQ78" s="26"/>
      <c r="XER78" s="26"/>
      <c r="XES78" s="26"/>
      <c r="XET78" s="26"/>
      <c r="XEU78" s="26"/>
      <c r="XEV78" s="26"/>
      <c r="XEW78" s="26"/>
      <c r="XEX78" s="26"/>
      <c r="XEY78" s="26"/>
      <c r="XEZ78" s="26"/>
      <c r="XFA78" s="26"/>
      <c r="XFB78" s="26"/>
      <c r="XFC78" s="26"/>
      <c r="XFD78" s="26"/>
    </row>
    <row r="79" s="87" customFormat="true" ht="11.25" hidden="false" customHeight="false" outlineLevel="0" collapsed="false">
      <c r="A79" s="26"/>
      <c r="B79" s="90"/>
      <c r="C79" s="90"/>
      <c r="D79" s="90"/>
      <c r="E79" s="90"/>
      <c r="F79" s="90"/>
      <c r="G79" s="90"/>
      <c r="H79" s="90"/>
      <c r="I79" s="90"/>
      <c r="J79" s="90"/>
      <c r="K79" s="26"/>
      <c r="WTK79" s="26"/>
      <c r="WTL79" s="26"/>
      <c r="WTM79" s="26"/>
      <c r="WTN79" s="26"/>
      <c r="WTO79" s="26"/>
      <c r="WTP79" s="26"/>
      <c r="WTQ79" s="26"/>
      <c r="WTR79" s="26"/>
      <c r="WTS79" s="26"/>
      <c r="WTT79" s="26"/>
      <c r="WTU79" s="26"/>
      <c r="WTV79" s="26"/>
      <c r="WTW79" s="26"/>
      <c r="WTX79" s="26"/>
      <c r="WTY79" s="26"/>
      <c r="WTZ79" s="26"/>
      <c r="WUA79" s="26"/>
      <c r="WUB79" s="26"/>
      <c r="WUC79" s="26"/>
      <c r="WUD79" s="26"/>
      <c r="WUE79" s="26"/>
      <c r="WUF79" s="26"/>
      <c r="WUG79" s="26"/>
      <c r="WUH79" s="26"/>
      <c r="WUI79" s="26"/>
      <c r="WUJ79" s="26"/>
      <c r="WUK79" s="26"/>
      <c r="WUL79" s="26"/>
      <c r="WUM79" s="26"/>
      <c r="WUN79" s="26"/>
      <c r="WUO79" s="26"/>
      <c r="WUP79" s="26"/>
      <c r="WUQ79" s="26"/>
      <c r="WUR79" s="26"/>
      <c r="WUS79" s="26"/>
      <c r="WUT79" s="26"/>
      <c r="WUU79" s="26"/>
      <c r="WUV79" s="26"/>
      <c r="WUW79" s="26"/>
      <c r="WUX79" s="26"/>
      <c r="WUY79" s="26"/>
      <c r="WUZ79" s="26"/>
      <c r="WVA79" s="26"/>
      <c r="WVB79" s="26"/>
      <c r="WVC79" s="26"/>
      <c r="WVD79" s="26"/>
      <c r="WVE79" s="26"/>
      <c r="WVF79" s="26"/>
      <c r="WVG79" s="26"/>
      <c r="WVH79" s="26"/>
      <c r="WVI79" s="26"/>
      <c r="WVJ79" s="26"/>
      <c r="WVK79" s="26"/>
      <c r="WVL79" s="26"/>
      <c r="WVM79" s="26"/>
      <c r="WVN79" s="26"/>
      <c r="WVO79" s="26"/>
      <c r="WVP79" s="26"/>
      <c r="WVQ79" s="26"/>
      <c r="WVR79" s="26"/>
      <c r="WVS79" s="26"/>
      <c r="WVT79" s="26"/>
      <c r="WVU79" s="26"/>
      <c r="WVV79" s="26"/>
      <c r="WVW79" s="26"/>
      <c r="WVX79" s="26"/>
      <c r="WVY79" s="26"/>
      <c r="WVZ79" s="26"/>
      <c r="WWA79" s="26"/>
      <c r="WWB79" s="26"/>
      <c r="WWC79" s="26"/>
      <c r="WWD79" s="26"/>
      <c r="WWE79" s="26"/>
      <c r="WWF79" s="26"/>
      <c r="WWG79" s="26"/>
      <c r="WWH79" s="26"/>
      <c r="WWI79" s="26"/>
      <c r="WWJ79" s="26"/>
      <c r="WWK79" s="26"/>
      <c r="WWL79" s="26"/>
      <c r="WWM79" s="26"/>
      <c r="WWN79" s="26"/>
      <c r="WWO79" s="26"/>
      <c r="WWP79" s="26"/>
      <c r="WWQ79" s="26"/>
      <c r="WWR79" s="26"/>
      <c r="WWS79" s="26"/>
      <c r="WWT79" s="26"/>
      <c r="WWU79" s="26"/>
      <c r="WWV79" s="26"/>
      <c r="WWW79" s="26"/>
      <c r="WWX79" s="26"/>
      <c r="WWY79" s="26"/>
      <c r="WWZ79" s="26"/>
      <c r="WXA79" s="26"/>
      <c r="WXB79" s="26"/>
      <c r="WXC79" s="26"/>
      <c r="WXD79" s="26"/>
      <c r="WXE79" s="26"/>
      <c r="WXF79" s="26"/>
      <c r="WXG79" s="26"/>
      <c r="WXH79" s="26"/>
      <c r="WXI79" s="26"/>
      <c r="WXJ79" s="26"/>
      <c r="WXK79" s="26"/>
      <c r="WXL79" s="26"/>
      <c r="WXM79" s="26"/>
      <c r="WXN79" s="26"/>
      <c r="WXO79" s="26"/>
      <c r="WXP79" s="26"/>
      <c r="WXQ79" s="26"/>
      <c r="WXR79" s="26"/>
      <c r="WXS79" s="26"/>
      <c r="WXT79" s="26"/>
      <c r="WXU79" s="26"/>
      <c r="WXV79" s="26"/>
      <c r="WXW79" s="26"/>
      <c r="WXX79" s="26"/>
      <c r="WXY79" s="26"/>
      <c r="WXZ79" s="26"/>
      <c r="WYA79" s="26"/>
      <c r="WYB79" s="26"/>
      <c r="WYC79" s="26"/>
      <c r="WYD79" s="26"/>
      <c r="WYE79" s="26"/>
      <c r="WYF79" s="26"/>
      <c r="WYG79" s="26"/>
      <c r="WYH79" s="26"/>
      <c r="WYI79" s="26"/>
      <c r="WYJ79" s="26"/>
      <c r="WYK79" s="26"/>
      <c r="WYL79" s="26"/>
      <c r="WYM79" s="26"/>
      <c r="WYN79" s="26"/>
      <c r="WYO79" s="26"/>
      <c r="WYP79" s="26"/>
      <c r="WYQ79" s="26"/>
      <c r="WYR79" s="26"/>
      <c r="WYS79" s="26"/>
      <c r="WYT79" s="26"/>
      <c r="WYU79" s="26"/>
      <c r="WYV79" s="26"/>
      <c r="WYW79" s="26"/>
      <c r="WYX79" s="26"/>
      <c r="WYY79" s="26"/>
      <c r="WYZ79" s="26"/>
      <c r="WZA79" s="26"/>
      <c r="WZB79" s="26"/>
      <c r="WZC79" s="26"/>
      <c r="WZD79" s="26"/>
      <c r="WZE79" s="26"/>
      <c r="WZF79" s="26"/>
      <c r="WZG79" s="26"/>
      <c r="WZH79" s="26"/>
      <c r="WZI79" s="26"/>
      <c r="WZJ79" s="26"/>
      <c r="WZK79" s="26"/>
      <c r="WZL79" s="26"/>
      <c r="WZM79" s="26"/>
      <c r="WZN79" s="26"/>
      <c r="WZO79" s="26"/>
      <c r="WZP79" s="26"/>
      <c r="WZQ79" s="26"/>
      <c r="WZR79" s="26"/>
      <c r="WZS79" s="26"/>
      <c r="WZT79" s="26"/>
      <c r="WZU79" s="26"/>
      <c r="WZV79" s="26"/>
      <c r="WZW79" s="26"/>
      <c r="WZX79" s="26"/>
      <c r="WZY79" s="26"/>
      <c r="WZZ79" s="26"/>
      <c r="XAA79" s="26"/>
      <c r="XAB79" s="26"/>
      <c r="XAC79" s="26"/>
      <c r="XAD79" s="26"/>
      <c r="XAE79" s="26"/>
      <c r="XAF79" s="26"/>
      <c r="XAG79" s="26"/>
      <c r="XAH79" s="26"/>
      <c r="XAI79" s="26"/>
      <c r="XAJ79" s="26"/>
      <c r="XAK79" s="26"/>
      <c r="XAL79" s="26"/>
      <c r="XAM79" s="26"/>
      <c r="XAN79" s="26"/>
      <c r="XAO79" s="26"/>
      <c r="XAP79" s="26"/>
      <c r="XAQ79" s="26"/>
      <c r="XAR79" s="26"/>
      <c r="XAS79" s="26"/>
      <c r="XAT79" s="26"/>
      <c r="XAU79" s="26"/>
      <c r="XAV79" s="26"/>
      <c r="XAW79" s="26"/>
      <c r="XAX79" s="26"/>
      <c r="XAY79" s="26"/>
      <c r="XAZ79" s="26"/>
      <c r="XBA79" s="26"/>
      <c r="XBB79" s="26"/>
      <c r="XBC79" s="26"/>
      <c r="XBD79" s="26"/>
      <c r="XBE79" s="26"/>
      <c r="XBF79" s="26"/>
      <c r="XBG79" s="26"/>
      <c r="XBH79" s="26"/>
      <c r="XBI79" s="26"/>
      <c r="XBJ79" s="26"/>
      <c r="XBK79" s="26"/>
      <c r="XBL79" s="26"/>
      <c r="XBM79" s="26"/>
      <c r="XBN79" s="26"/>
      <c r="XBO79" s="26"/>
      <c r="XBP79" s="26"/>
      <c r="XBQ79" s="26"/>
      <c r="XBR79" s="26"/>
      <c r="XBS79" s="26"/>
      <c r="XBT79" s="26"/>
      <c r="XBU79" s="26"/>
      <c r="XBV79" s="26"/>
      <c r="XBW79" s="26"/>
      <c r="XBX79" s="26"/>
      <c r="XBY79" s="26"/>
      <c r="XBZ79" s="26"/>
      <c r="XCA79" s="26"/>
      <c r="XCB79" s="26"/>
      <c r="XCC79" s="26"/>
      <c r="XCD79" s="26"/>
      <c r="XCE79" s="26"/>
      <c r="XCF79" s="26"/>
      <c r="XCG79" s="26"/>
      <c r="XCH79" s="26"/>
      <c r="XCI79" s="26"/>
      <c r="XCJ79" s="26"/>
      <c r="XCK79" s="26"/>
      <c r="XCL79" s="26"/>
      <c r="XCM79" s="26"/>
      <c r="XCN79" s="26"/>
      <c r="XCO79" s="26"/>
      <c r="XCP79" s="26"/>
      <c r="XCQ79" s="26"/>
      <c r="XCR79" s="26"/>
      <c r="XCS79" s="26"/>
      <c r="XCT79" s="26"/>
      <c r="XCU79" s="26"/>
      <c r="XCV79" s="26"/>
      <c r="XCW79" s="26"/>
      <c r="XCX79" s="26"/>
      <c r="XCY79" s="26"/>
      <c r="XCZ79" s="26"/>
      <c r="XDA79" s="26"/>
      <c r="XDB79" s="26"/>
      <c r="XDC79" s="26"/>
      <c r="XDD79" s="26"/>
      <c r="XDE79" s="26"/>
      <c r="XDF79" s="26"/>
      <c r="XDG79" s="26"/>
      <c r="XDH79" s="26"/>
      <c r="XDI79" s="26"/>
      <c r="XDJ79" s="26"/>
      <c r="XDK79" s="26"/>
      <c r="XDL79" s="26"/>
      <c r="XDM79" s="26"/>
      <c r="XDN79" s="26"/>
      <c r="XDO79" s="26"/>
      <c r="XDP79" s="26"/>
      <c r="XDQ79" s="26"/>
      <c r="XDR79" s="26"/>
      <c r="XDS79" s="26"/>
      <c r="XDT79" s="26"/>
      <c r="XDU79" s="26"/>
      <c r="XDV79" s="26"/>
      <c r="XDW79" s="26"/>
      <c r="XDX79" s="26"/>
      <c r="XDY79" s="26"/>
      <c r="XDZ79" s="26"/>
      <c r="XEA79" s="26"/>
      <c r="XEB79" s="26"/>
      <c r="XEC79" s="26"/>
      <c r="XED79" s="26"/>
      <c r="XEE79" s="26"/>
      <c r="XEF79" s="26"/>
      <c r="XEG79" s="26"/>
      <c r="XEH79" s="26"/>
      <c r="XEI79" s="26"/>
      <c r="XEJ79" s="26"/>
      <c r="XEK79" s="26"/>
      <c r="XEL79" s="26"/>
      <c r="XEM79" s="26"/>
      <c r="XEN79" s="26"/>
      <c r="XEO79" s="26"/>
      <c r="XEP79" s="26"/>
      <c r="XEQ79" s="26"/>
      <c r="XER79" s="26"/>
      <c r="XES79" s="26"/>
      <c r="XET79" s="26"/>
      <c r="XEU79" s="26"/>
      <c r="XEV79" s="26"/>
      <c r="XEW79" s="26"/>
      <c r="XEX79" s="26"/>
      <c r="XEY79" s="26"/>
      <c r="XEZ79" s="26"/>
      <c r="XFA79" s="26"/>
      <c r="XFB79" s="26"/>
      <c r="XFC79" s="26"/>
      <c r="XFD79" s="26"/>
    </row>
    <row r="80" s="18" customFormat="true" ht="12.75" hidden="false" customHeight="false" outlineLevel="0" collapsed="false">
      <c r="A80" s="1"/>
      <c r="B80" s="27" t="s">
        <v>90</v>
      </c>
      <c r="C80" s="27"/>
      <c r="D80" s="27"/>
      <c r="E80" s="27"/>
      <c r="F80" s="27"/>
      <c r="G80" s="27"/>
      <c r="H80" s="27"/>
      <c r="I80" s="27"/>
      <c r="J80" s="27"/>
      <c r="K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  <c r="WVQ80" s="1"/>
      <c r="WVR80" s="1"/>
      <c r="WVS80" s="1"/>
      <c r="WVT80" s="1"/>
      <c r="WVU80" s="1"/>
      <c r="WVV80" s="1"/>
      <c r="WVW80" s="1"/>
      <c r="WVX80" s="1"/>
      <c r="WVY80" s="1"/>
      <c r="WVZ80" s="1"/>
      <c r="WWA80" s="1"/>
      <c r="WWB80" s="1"/>
      <c r="WWC80" s="1"/>
      <c r="WWD80" s="1"/>
      <c r="WWE80" s="1"/>
      <c r="WWF80" s="1"/>
      <c r="WWG80" s="1"/>
      <c r="WWH80" s="1"/>
      <c r="WWI80" s="1"/>
      <c r="WWJ80" s="1"/>
      <c r="WWK80" s="1"/>
      <c r="WWL80" s="1"/>
      <c r="WWM80" s="1"/>
      <c r="WWN80" s="1"/>
      <c r="WWO80" s="1"/>
      <c r="WWP80" s="1"/>
      <c r="WWQ80" s="1"/>
      <c r="WWR80" s="1"/>
      <c r="WWS80" s="1"/>
      <c r="WWT80" s="1"/>
      <c r="WWU80" s="1"/>
      <c r="WWV80" s="1"/>
      <c r="WWW80" s="1"/>
      <c r="WWX80" s="1"/>
      <c r="WWY80" s="1"/>
      <c r="WWZ80" s="1"/>
      <c r="WXA80" s="1"/>
      <c r="WXB80" s="1"/>
      <c r="WXC80" s="1"/>
      <c r="WXD80" s="1"/>
      <c r="WXE80" s="1"/>
      <c r="WXF80" s="1"/>
      <c r="WXG80" s="1"/>
      <c r="WXH80" s="1"/>
      <c r="WXI80" s="1"/>
      <c r="WXJ80" s="1"/>
      <c r="WXK80" s="1"/>
      <c r="WXL80" s="1"/>
      <c r="WXM80" s="1"/>
      <c r="WXN80" s="1"/>
      <c r="WXO80" s="1"/>
      <c r="WXP80" s="1"/>
      <c r="WXQ80" s="1"/>
      <c r="WXR80" s="1"/>
      <c r="WXS80" s="1"/>
      <c r="WXT80" s="1"/>
      <c r="WXU80" s="1"/>
      <c r="WXV80" s="1"/>
      <c r="WXW80" s="1"/>
      <c r="WXX80" s="1"/>
      <c r="WXY80" s="1"/>
      <c r="WXZ80" s="1"/>
      <c r="WYA80" s="1"/>
      <c r="WYB80" s="1"/>
      <c r="WYC80" s="1"/>
      <c r="WYD80" s="1"/>
      <c r="WYE80" s="1"/>
      <c r="WYF80" s="1"/>
      <c r="WYG80" s="1"/>
      <c r="WYH80" s="1"/>
      <c r="WYI80" s="1"/>
      <c r="WYJ80" s="1"/>
      <c r="WYK80" s="1"/>
      <c r="WYL80" s="1"/>
      <c r="WYM80" s="1"/>
      <c r="WYN80" s="1"/>
      <c r="WYO80" s="1"/>
      <c r="WYP80" s="1"/>
      <c r="WYQ80" s="1"/>
      <c r="WYR80" s="1"/>
      <c r="WYS80" s="1"/>
      <c r="WYT80" s="1"/>
      <c r="WYU80" s="1"/>
      <c r="WYV80" s="1"/>
      <c r="WYW80" s="1"/>
      <c r="WYX80" s="1"/>
      <c r="WYY80" s="1"/>
      <c r="WYZ80" s="1"/>
      <c r="WZA80" s="1"/>
      <c r="WZB80" s="1"/>
      <c r="WZC80" s="1"/>
      <c r="WZD80" s="1"/>
      <c r="WZE80" s="1"/>
      <c r="WZF80" s="1"/>
      <c r="WZG80" s="1"/>
      <c r="WZH80" s="1"/>
      <c r="WZI80" s="1"/>
      <c r="WZJ80" s="1"/>
      <c r="WZK80" s="1"/>
      <c r="WZL80" s="1"/>
      <c r="WZM80" s="1"/>
      <c r="WZN80" s="1"/>
      <c r="WZO80" s="1"/>
      <c r="WZP80" s="1"/>
      <c r="WZQ80" s="1"/>
      <c r="WZR80" s="1"/>
      <c r="WZS80" s="1"/>
      <c r="WZT80" s="1"/>
      <c r="WZU80" s="1"/>
      <c r="WZV80" s="1"/>
      <c r="WZW80" s="1"/>
      <c r="WZX80" s="1"/>
      <c r="WZY80" s="1"/>
      <c r="WZZ80" s="1"/>
      <c r="XAA80" s="1"/>
      <c r="XAB80" s="1"/>
      <c r="XAC80" s="1"/>
      <c r="XAD80" s="1"/>
      <c r="XAE80" s="1"/>
      <c r="XAF80" s="1"/>
      <c r="XAG80" s="1"/>
      <c r="XAH80" s="1"/>
      <c r="XAI80" s="1"/>
      <c r="XAJ80" s="1"/>
      <c r="XAK80" s="1"/>
      <c r="XAL80" s="1"/>
      <c r="XAM80" s="1"/>
      <c r="XAN80" s="1"/>
      <c r="XAO80" s="1"/>
      <c r="XAP80" s="1"/>
      <c r="XAQ80" s="1"/>
      <c r="XAR80" s="1"/>
      <c r="XAS80" s="1"/>
      <c r="XAT80" s="1"/>
      <c r="XAU80" s="1"/>
      <c r="XAV80" s="1"/>
      <c r="XAW80" s="1"/>
      <c r="XAX80" s="1"/>
      <c r="XAY80" s="1"/>
      <c r="XAZ80" s="1"/>
      <c r="XBA80" s="1"/>
      <c r="XBB80" s="1"/>
      <c r="XBC80" s="1"/>
      <c r="XBD80" s="1"/>
      <c r="XBE80" s="1"/>
      <c r="XBF80" s="1"/>
      <c r="XBG80" s="1"/>
      <c r="XBH80" s="1"/>
      <c r="XBI80" s="1"/>
      <c r="XBJ80" s="1"/>
      <c r="XBK80" s="1"/>
      <c r="XBL80" s="1"/>
      <c r="XBM80" s="1"/>
      <c r="XBN80" s="1"/>
      <c r="XBO80" s="1"/>
      <c r="XBP80" s="1"/>
      <c r="XBQ80" s="1"/>
      <c r="XBR80" s="1"/>
      <c r="XBS80" s="1"/>
      <c r="XBT80" s="1"/>
      <c r="XBU80" s="1"/>
      <c r="XBV80" s="1"/>
      <c r="XBW80" s="1"/>
      <c r="XBX80" s="1"/>
      <c r="XBY80" s="1"/>
      <c r="XBZ80" s="1"/>
      <c r="XCA80" s="1"/>
      <c r="XCB80" s="1"/>
      <c r="XCC80" s="1"/>
      <c r="XCD80" s="1"/>
      <c r="XCE80" s="1"/>
      <c r="XCF80" s="1"/>
      <c r="XCG80" s="1"/>
      <c r="XCH80" s="1"/>
      <c r="XCI80" s="1"/>
      <c r="XCJ80" s="1"/>
      <c r="XCK80" s="1"/>
      <c r="XCL80" s="1"/>
      <c r="XCM80" s="1"/>
      <c r="XCN80" s="1"/>
      <c r="XCO80" s="1"/>
      <c r="XCP80" s="1"/>
      <c r="XCQ80" s="1"/>
      <c r="XCR80" s="1"/>
      <c r="XCS80" s="1"/>
      <c r="XCT80" s="1"/>
      <c r="XCU80" s="1"/>
      <c r="XCV80" s="1"/>
      <c r="XCW80" s="1"/>
      <c r="XCX80" s="1"/>
      <c r="XCY80" s="1"/>
      <c r="XCZ80" s="1"/>
      <c r="XDA80" s="1"/>
      <c r="XDB80" s="1"/>
      <c r="XDC80" s="1"/>
      <c r="XDD80" s="1"/>
      <c r="XDE80" s="1"/>
      <c r="XDF80" s="1"/>
      <c r="XDG80" s="1"/>
      <c r="XDH80" s="1"/>
      <c r="XDI80" s="1"/>
      <c r="XDJ80" s="1"/>
      <c r="XDK80" s="1"/>
      <c r="XDL80" s="1"/>
      <c r="XDM80" s="1"/>
      <c r="XDN80" s="1"/>
      <c r="XDO80" s="1"/>
      <c r="XDP80" s="1"/>
      <c r="XDQ80" s="1"/>
      <c r="XDR80" s="1"/>
      <c r="XDS80" s="1"/>
      <c r="XDT80" s="1"/>
      <c r="XDU80" s="1"/>
      <c r="XDV80" s="1"/>
      <c r="XDW80" s="1"/>
      <c r="XDX80" s="1"/>
      <c r="XDY80" s="1"/>
      <c r="XDZ80" s="1"/>
      <c r="XEA80" s="1"/>
      <c r="XEB80" s="1"/>
      <c r="XEC80" s="1"/>
      <c r="XED80" s="1"/>
      <c r="XEE80" s="1"/>
      <c r="XEF80" s="1"/>
      <c r="XEG80" s="1"/>
      <c r="XEH80" s="1"/>
      <c r="XEI80" s="1"/>
      <c r="XEJ80" s="1"/>
      <c r="XEK80" s="1"/>
      <c r="XEL80" s="1"/>
      <c r="XEM80" s="1"/>
      <c r="XEN80" s="1"/>
      <c r="XEO80" s="1"/>
      <c r="XEP80" s="1"/>
      <c r="XEQ80" s="1"/>
      <c r="XER80" s="1"/>
      <c r="XES80" s="1"/>
      <c r="XET80" s="1"/>
      <c r="XEU80" s="1"/>
      <c r="XEV80" s="1"/>
      <c r="XEW80" s="1"/>
      <c r="XEX80" s="1"/>
      <c r="XEY80" s="1"/>
      <c r="XEZ80" s="1"/>
      <c r="XFA80" s="1"/>
      <c r="XFB80" s="1"/>
      <c r="XFC80" s="1"/>
      <c r="XFD80" s="1"/>
    </row>
    <row r="81" s="18" customFormat="true" ht="12.75" hidden="false" customHeight="false" outlineLevel="0" collapsed="false">
      <c r="A81" s="1"/>
      <c r="B81" s="32" t="s">
        <v>91</v>
      </c>
      <c r="C81" s="91" t="s">
        <v>92</v>
      </c>
      <c r="D81" s="91"/>
      <c r="E81" s="91"/>
      <c r="F81" s="91"/>
      <c r="G81" s="91"/>
      <c r="H81" s="91"/>
      <c r="I81" s="91"/>
      <c r="J81" s="34" t="s">
        <v>38</v>
      </c>
      <c r="K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  <c r="WVL81" s="1"/>
      <c r="WVM81" s="1"/>
      <c r="WVN81" s="1"/>
      <c r="WVO81" s="1"/>
      <c r="WVP81" s="1"/>
      <c r="WVQ81" s="1"/>
      <c r="WVR81" s="1"/>
      <c r="WVS81" s="1"/>
      <c r="WVT81" s="1"/>
      <c r="WVU81" s="1"/>
      <c r="WVV81" s="1"/>
      <c r="WVW81" s="1"/>
      <c r="WVX81" s="1"/>
      <c r="WVY81" s="1"/>
      <c r="WVZ81" s="1"/>
      <c r="WWA81" s="1"/>
      <c r="WWB81" s="1"/>
      <c r="WWC81" s="1"/>
      <c r="WWD81" s="1"/>
      <c r="WWE81" s="1"/>
      <c r="WWF81" s="1"/>
      <c r="WWG81" s="1"/>
      <c r="WWH81" s="1"/>
      <c r="WWI81" s="1"/>
      <c r="WWJ81" s="1"/>
      <c r="WWK81" s="1"/>
      <c r="WWL81" s="1"/>
      <c r="WWM81" s="1"/>
      <c r="WWN81" s="1"/>
      <c r="WWO81" s="1"/>
      <c r="WWP81" s="1"/>
      <c r="WWQ81" s="1"/>
      <c r="WWR81" s="1"/>
      <c r="WWS81" s="1"/>
      <c r="WWT81" s="1"/>
      <c r="WWU81" s="1"/>
      <c r="WWV81" s="1"/>
      <c r="WWW81" s="1"/>
      <c r="WWX81" s="1"/>
      <c r="WWY81" s="1"/>
      <c r="WWZ81" s="1"/>
      <c r="WXA81" s="1"/>
      <c r="WXB81" s="1"/>
      <c r="WXC81" s="1"/>
      <c r="WXD81" s="1"/>
      <c r="WXE81" s="1"/>
      <c r="WXF81" s="1"/>
      <c r="WXG81" s="1"/>
      <c r="WXH81" s="1"/>
      <c r="WXI81" s="1"/>
      <c r="WXJ81" s="1"/>
      <c r="WXK81" s="1"/>
      <c r="WXL81" s="1"/>
      <c r="WXM81" s="1"/>
      <c r="WXN81" s="1"/>
      <c r="WXO81" s="1"/>
      <c r="WXP81" s="1"/>
      <c r="WXQ81" s="1"/>
      <c r="WXR81" s="1"/>
      <c r="WXS81" s="1"/>
      <c r="WXT81" s="1"/>
      <c r="WXU81" s="1"/>
      <c r="WXV81" s="1"/>
      <c r="WXW81" s="1"/>
      <c r="WXX81" s="1"/>
      <c r="WXY81" s="1"/>
      <c r="WXZ81" s="1"/>
      <c r="WYA81" s="1"/>
      <c r="WYB81" s="1"/>
      <c r="WYC81" s="1"/>
      <c r="WYD81" s="1"/>
      <c r="WYE81" s="1"/>
      <c r="WYF81" s="1"/>
      <c r="WYG81" s="1"/>
      <c r="WYH81" s="1"/>
      <c r="WYI81" s="1"/>
      <c r="WYJ81" s="1"/>
      <c r="WYK81" s="1"/>
      <c r="WYL81" s="1"/>
      <c r="WYM81" s="1"/>
      <c r="WYN81" s="1"/>
      <c r="WYO81" s="1"/>
      <c r="WYP81" s="1"/>
      <c r="WYQ81" s="1"/>
      <c r="WYR81" s="1"/>
      <c r="WYS81" s="1"/>
      <c r="WYT81" s="1"/>
      <c r="WYU81" s="1"/>
      <c r="WYV81" s="1"/>
      <c r="WYW81" s="1"/>
      <c r="WYX81" s="1"/>
      <c r="WYY81" s="1"/>
      <c r="WYZ81" s="1"/>
      <c r="WZA81" s="1"/>
      <c r="WZB81" s="1"/>
      <c r="WZC81" s="1"/>
      <c r="WZD81" s="1"/>
      <c r="WZE81" s="1"/>
      <c r="WZF81" s="1"/>
      <c r="WZG81" s="1"/>
      <c r="WZH81" s="1"/>
      <c r="WZI81" s="1"/>
      <c r="WZJ81" s="1"/>
      <c r="WZK81" s="1"/>
      <c r="WZL81" s="1"/>
      <c r="WZM81" s="1"/>
      <c r="WZN81" s="1"/>
      <c r="WZO81" s="1"/>
      <c r="WZP81" s="1"/>
      <c r="WZQ81" s="1"/>
      <c r="WZR81" s="1"/>
      <c r="WZS81" s="1"/>
      <c r="WZT81" s="1"/>
      <c r="WZU81" s="1"/>
      <c r="WZV81" s="1"/>
      <c r="WZW81" s="1"/>
      <c r="WZX81" s="1"/>
      <c r="WZY81" s="1"/>
      <c r="WZZ81" s="1"/>
      <c r="XAA81" s="1"/>
      <c r="XAB81" s="1"/>
      <c r="XAC81" s="1"/>
      <c r="XAD81" s="1"/>
      <c r="XAE81" s="1"/>
      <c r="XAF81" s="1"/>
      <c r="XAG81" s="1"/>
      <c r="XAH81" s="1"/>
      <c r="XAI81" s="1"/>
      <c r="XAJ81" s="1"/>
      <c r="XAK81" s="1"/>
      <c r="XAL81" s="1"/>
      <c r="XAM81" s="1"/>
      <c r="XAN81" s="1"/>
      <c r="XAO81" s="1"/>
      <c r="XAP81" s="1"/>
      <c r="XAQ81" s="1"/>
      <c r="XAR81" s="1"/>
      <c r="XAS81" s="1"/>
      <c r="XAT81" s="1"/>
      <c r="XAU81" s="1"/>
      <c r="XAV81" s="1"/>
      <c r="XAW81" s="1"/>
      <c r="XAX81" s="1"/>
      <c r="XAY81" s="1"/>
      <c r="XAZ81" s="1"/>
      <c r="XBA81" s="1"/>
      <c r="XBB81" s="1"/>
      <c r="XBC81" s="1"/>
      <c r="XBD81" s="1"/>
      <c r="XBE81" s="1"/>
      <c r="XBF81" s="1"/>
      <c r="XBG81" s="1"/>
      <c r="XBH81" s="1"/>
      <c r="XBI81" s="1"/>
      <c r="XBJ81" s="1"/>
      <c r="XBK81" s="1"/>
      <c r="XBL81" s="1"/>
      <c r="XBM81" s="1"/>
      <c r="XBN81" s="1"/>
      <c r="XBO81" s="1"/>
      <c r="XBP81" s="1"/>
      <c r="XBQ81" s="1"/>
      <c r="XBR81" s="1"/>
      <c r="XBS81" s="1"/>
      <c r="XBT81" s="1"/>
      <c r="XBU81" s="1"/>
      <c r="XBV81" s="1"/>
      <c r="XBW81" s="1"/>
      <c r="XBX81" s="1"/>
      <c r="XBY81" s="1"/>
      <c r="XBZ81" s="1"/>
      <c r="XCA81" s="1"/>
      <c r="XCB81" s="1"/>
      <c r="XCC81" s="1"/>
      <c r="XCD81" s="1"/>
      <c r="XCE81" s="1"/>
      <c r="XCF81" s="1"/>
      <c r="XCG81" s="1"/>
      <c r="XCH81" s="1"/>
      <c r="XCI81" s="1"/>
      <c r="XCJ81" s="1"/>
      <c r="XCK81" s="1"/>
      <c r="XCL81" s="1"/>
      <c r="XCM81" s="1"/>
      <c r="XCN81" s="1"/>
      <c r="XCO81" s="1"/>
      <c r="XCP81" s="1"/>
      <c r="XCQ81" s="1"/>
      <c r="XCR81" s="1"/>
      <c r="XCS81" s="1"/>
      <c r="XCT81" s="1"/>
      <c r="XCU81" s="1"/>
      <c r="XCV81" s="1"/>
      <c r="XCW81" s="1"/>
      <c r="XCX81" s="1"/>
      <c r="XCY81" s="1"/>
      <c r="XCZ81" s="1"/>
      <c r="XDA81" s="1"/>
      <c r="XDB81" s="1"/>
      <c r="XDC81" s="1"/>
      <c r="XDD81" s="1"/>
      <c r="XDE81" s="1"/>
      <c r="XDF81" s="1"/>
      <c r="XDG81" s="1"/>
      <c r="XDH81" s="1"/>
      <c r="XDI81" s="1"/>
      <c r="XDJ81" s="1"/>
      <c r="XDK81" s="1"/>
      <c r="XDL81" s="1"/>
      <c r="XDM81" s="1"/>
      <c r="XDN81" s="1"/>
      <c r="XDO81" s="1"/>
      <c r="XDP81" s="1"/>
      <c r="XDQ81" s="1"/>
      <c r="XDR81" s="1"/>
      <c r="XDS81" s="1"/>
      <c r="XDT81" s="1"/>
      <c r="XDU81" s="1"/>
      <c r="XDV81" s="1"/>
      <c r="XDW81" s="1"/>
      <c r="XDX81" s="1"/>
      <c r="XDY81" s="1"/>
      <c r="XDZ81" s="1"/>
      <c r="XEA81" s="1"/>
      <c r="XEB81" s="1"/>
      <c r="XEC81" s="1"/>
      <c r="XED81" s="1"/>
      <c r="XEE81" s="1"/>
      <c r="XEF81" s="1"/>
      <c r="XEG81" s="1"/>
      <c r="XEH81" s="1"/>
      <c r="XEI81" s="1"/>
      <c r="XEJ81" s="1"/>
      <c r="XEK81" s="1"/>
      <c r="XEL81" s="1"/>
      <c r="XEM81" s="1"/>
      <c r="XEN81" s="1"/>
      <c r="XEO81" s="1"/>
      <c r="XEP81" s="1"/>
      <c r="XEQ81" s="1"/>
      <c r="XER81" s="1"/>
      <c r="XES81" s="1"/>
      <c r="XET81" s="1"/>
      <c r="XEU81" s="1"/>
      <c r="XEV81" s="1"/>
      <c r="XEW81" s="1"/>
      <c r="XEX81" s="1"/>
      <c r="XEY81" s="1"/>
      <c r="XEZ81" s="1"/>
      <c r="XFA81" s="1"/>
      <c r="XFB81" s="1"/>
      <c r="XFC81" s="1"/>
      <c r="XFD81" s="1"/>
    </row>
    <row r="82" s="18" customFormat="true" ht="12.75" hidden="false" customHeight="false" outlineLevel="0" collapsed="false">
      <c r="A82" s="1"/>
      <c r="B82" s="92" t="s">
        <v>12</v>
      </c>
      <c r="C82" s="66" t="s">
        <v>93</v>
      </c>
      <c r="D82" s="66"/>
      <c r="E82" s="66"/>
      <c r="F82" s="66"/>
      <c r="G82" s="66"/>
      <c r="H82" s="66"/>
      <c r="I82" s="93"/>
      <c r="J82" s="57" t="n">
        <f aca="false">ROUND((($J$38/12)*$I$82),2)</f>
        <v>0</v>
      </c>
      <c r="K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  <c r="WVL82" s="1"/>
      <c r="WVM82" s="1"/>
      <c r="WVN82" s="1"/>
      <c r="WVO82" s="1"/>
      <c r="WVP82" s="1"/>
      <c r="WVQ82" s="1"/>
      <c r="WVR82" s="1"/>
      <c r="WVS82" s="1"/>
      <c r="WVT82" s="1"/>
      <c r="WVU82" s="1"/>
      <c r="WVV82" s="1"/>
      <c r="WVW82" s="1"/>
      <c r="WVX82" s="1"/>
      <c r="WVY82" s="1"/>
      <c r="WVZ82" s="1"/>
      <c r="WWA82" s="1"/>
      <c r="WWB82" s="1"/>
      <c r="WWC82" s="1"/>
      <c r="WWD82" s="1"/>
      <c r="WWE82" s="1"/>
      <c r="WWF82" s="1"/>
      <c r="WWG82" s="1"/>
      <c r="WWH82" s="1"/>
      <c r="WWI82" s="1"/>
      <c r="WWJ82" s="1"/>
      <c r="WWK82" s="1"/>
      <c r="WWL82" s="1"/>
      <c r="WWM82" s="1"/>
      <c r="WWN82" s="1"/>
      <c r="WWO82" s="1"/>
      <c r="WWP82" s="1"/>
      <c r="WWQ82" s="1"/>
      <c r="WWR82" s="1"/>
      <c r="WWS82" s="1"/>
      <c r="WWT82" s="1"/>
      <c r="WWU82" s="1"/>
      <c r="WWV82" s="1"/>
      <c r="WWW82" s="1"/>
      <c r="WWX82" s="1"/>
      <c r="WWY82" s="1"/>
      <c r="WWZ82" s="1"/>
      <c r="WXA82" s="1"/>
      <c r="WXB82" s="1"/>
      <c r="WXC82" s="1"/>
      <c r="WXD82" s="1"/>
      <c r="WXE82" s="1"/>
      <c r="WXF82" s="1"/>
      <c r="WXG82" s="1"/>
      <c r="WXH82" s="1"/>
      <c r="WXI82" s="1"/>
      <c r="WXJ82" s="1"/>
      <c r="WXK82" s="1"/>
      <c r="WXL82" s="1"/>
      <c r="WXM82" s="1"/>
      <c r="WXN82" s="1"/>
      <c r="WXO82" s="1"/>
      <c r="WXP82" s="1"/>
      <c r="WXQ82" s="1"/>
      <c r="WXR82" s="1"/>
      <c r="WXS82" s="1"/>
      <c r="WXT82" s="1"/>
      <c r="WXU82" s="1"/>
      <c r="WXV82" s="1"/>
      <c r="WXW82" s="1"/>
      <c r="WXX82" s="1"/>
      <c r="WXY82" s="1"/>
      <c r="WXZ82" s="1"/>
      <c r="WYA82" s="1"/>
      <c r="WYB82" s="1"/>
      <c r="WYC82" s="1"/>
      <c r="WYD82" s="1"/>
      <c r="WYE82" s="1"/>
      <c r="WYF82" s="1"/>
      <c r="WYG82" s="1"/>
      <c r="WYH82" s="1"/>
      <c r="WYI82" s="1"/>
      <c r="WYJ82" s="1"/>
      <c r="WYK82" s="1"/>
      <c r="WYL82" s="1"/>
      <c r="WYM82" s="1"/>
      <c r="WYN82" s="1"/>
      <c r="WYO82" s="1"/>
      <c r="WYP82" s="1"/>
      <c r="WYQ82" s="1"/>
      <c r="WYR82" s="1"/>
      <c r="WYS82" s="1"/>
      <c r="WYT82" s="1"/>
      <c r="WYU82" s="1"/>
      <c r="WYV82" s="1"/>
      <c r="WYW82" s="1"/>
      <c r="WYX82" s="1"/>
      <c r="WYY82" s="1"/>
      <c r="WYZ82" s="1"/>
      <c r="WZA82" s="1"/>
      <c r="WZB82" s="1"/>
      <c r="WZC82" s="1"/>
      <c r="WZD82" s="1"/>
      <c r="WZE82" s="1"/>
      <c r="WZF82" s="1"/>
      <c r="WZG82" s="1"/>
      <c r="WZH82" s="1"/>
      <c r="WZI82" s="1"/>
      <c r="WZJ82" s="1"/>
      <c r="WZK82" s="1"/>
      <c r="WZL82" s="1"/>
      <c r="WZM82" s="1"/>
      <c r="WZN82" s="1"/>
      <c r="WZO82" s="1"/>
      <c r="WZP82" s="1"/>
      <c r="WZQ82" s="1"/>
      <c r="WZR82" s="1"/>
      <c r="WZS82" s="1"/>
      <c r="WZT82" s="1"/>
      <c r="WZU82" s="1"/>
      <c r="WZV82" s="1"/>
      <c r="WZW82" s="1"/>
      <c r="WZX82" s="1"/>
      <c r="WZY82" s="1"/>
      <c r="WZZ82" s="1"/>
      <c r="XAA82" s="1"/>
      <c r="XAB82" s="1"/>
      <c r="XAC82" s="1"/>
      <c r="XAD82" s="1"/>
      <c r="XAE82" s="1"/>
      <c r="XAF82" s="1"/>
      <c r="XAG82" s="1"/>
      <c r="XAH82" s="1"/>
      <c r="XAI82" s="1"/>
      <c r="XAJ82" s="1"/>
      <c r="XAK82" s="1"/>
      <c r="XAL82" s="1"/>
      <c r="XAM82" s="1"/>
      <c r="XAN82" s="1"/>
      <c r="XAO82" s="1"/>
      <c r="XAP82" s="1"/>
      <c r="XAQ82" s="1"/>
      <c r="XAR82" s="1"/>
      <c r="XAS82" s="1"/>
      <c r="XAT82" s="1"/>
      <c r="XAU82" s="1"/>
      <c r="XAV82" s="1"/>
      <c r="XAW82" s="1"/>
      <c r="XAX82" s="1"/>
      <c r="XAY82" s="1"/>
      <c r="XAZ82" s="1"/>
      <c r="XBA82" s="1"/>
      <c r="XBB82" s="1"/>
      <c r="XBC82" s="1"/>
      <c r="XBD82" s="1"/>
      <c r="XBE82" s="1"/>
      <c r="XBF82" s="1"/>
      <c r="XBG82" s="1"/>
      <c r="XBH82" s="1"/>
      <c r="XBI82" s="1"/>
      <c r="XBJ82" s="1"/>
      <c r="XBK82" s="1"/>
      <c r="XBL82" s="1"/>
      <c r="XBM82" s="1"/>
      <c r="XBN82" s="1"/>
      <c r="XBO82" s="1"/>
      <c r="XBP82" s="1"/>
      <c r="XBQ82" s="1"/>
      <c r="XBR82" s="1"/>
      <c r="XBS82" s="1"/>
      <c r="XBT82" s="1"/>
      <c r="XBU82" s="1"/>
      <c r="XBV82" s="1"/>
      <c r="XBW82" s="1"/>
      <c r="XBX82" s="1"/>
      <c r="XBY82" s="1"/>
      <c r="XBZ82" s="1"/>
      <c r="XCA82" s="1"/>
      <c r="XCB82" s="1"/>
      <c r="XCC82" s="1"/>
      <c r="XCD82" s="1"/>
      <c r="XCE82" s="1"/>
      <c r="XCF82" s="1"/>
      <c r="XCG82" s="1"/>
      <c r="XCH82" s="1"/>
      <c r="XCI82" s="1"/>
      <c r="XCJ82" s="1"/>
      <c r="XCK82" s="1"/>
      <c r="XCL82" s="1"/>
      <c r="XCM82" s="1"/>
      <c r="XCN82" s="1"/>
      <c r="XCO82" s="1"/>
      <c r="XCP82" s="1"/>
      <c r="XCQ82" s="1"/>
      <c r="XCR82" s="1"/>
      <c r="XCS82" s="1"/>
      <c r="XCT82" s="1"/>
      <c r="XCU82" s="1"/>
      <c r="XCV82" s="1"/>
      <c r="XCW82" s="1"/>
      <c r="XCX82" s="1"/>
      <c r="XCY82" s="1"/>
      <c r="XCZ82" s="1"/>
      <c r="XDA82" s="1"/>
      <c r="XDB82" s="1"/>
      <c r="XDC82" s="1"/>
      <c r="XDD82" s="1"/>
      <c r="XDE82" s="1"/>
      <c r="XDF82" s="1"/>
      <c r="XDG82" s="1"/>
      <c r="XDH82" s="1"/>
      <c r="XDI82" s="1"/>
      <c r="XDJ82" s="1"/>
      <c r="XDK82" s="1"/>
      <c r="XDL82" s="1"/>
      <c r="XDM82" s="1"/>
      <c r="XDN82" s="1"/>
      <c r="XDO82" s="1"/>
      <c r="XDP82" s="1"/>
      <c r="XDQ82" s="1"/>
      <c r="XDR82" s="1"/>
      <c r="XDS82" s="1"/>
      <c r="XDT82" s="1"/>
      <c r="XDU82" s="1"/>
      <c r="XDV82" s="1"/>
      <c r="XDW82" s="1"/>
      <c r="XDX82" s="1"/>
      <c r="XDY82" s="1"/>
      <c r="XDZ82" s="1"/>
      <c r="XEA82" s="1"/>
      <c r="XEB82" s="1"/>
      <c r="XEC82" s="1"/>
      <c r="XED82" s="1"/>
      <c r="XEE82" s="1"/>
      <c r="XEF82" s="1"/>
      <c r="XEG82" s="1"/>
      <c r="XEH82" s="1"/>
      <c r="XEI82" s="1"/>
      <c r="XEJ82" s="1"/>
      <c r="XEK82" s="1"/>
      <c r="XEL82" s="1"/>
      <c r="XEM82" s="1"/>
      <c r="XEN82" s="1"/>
      <c r="XEO82" s="1"/>
      <c r="XEP82" s="1"/>
      <c r="XEQ82" s="1"/>
      <c r="XER82" s="1"/>
      <c r="XES82" s="1"/>
      <c r="XET82" s="1"/>
      <c r="XEU82" s="1"/>
      <c r="XEV82" s="1"/>
      <c r="XEW82" s="1"/>
      <c r="XEX82" s="1"/>
      <c r="XEY82" s="1"/>
      <c r="XEZ82" s="1"/>
      <c r="XFA82" s="1"/>
      <c r="XFB82" s="1"/>
      <c r="XFC82" s="1"/>
      <c r="XFD82" s="1"/>
    </row>
    <row r="83" s="18" customFormat="true" ht="12.75" hidden="false" customHeight="true" outlineLevel="0" collapsed="false">
      <c r="A83" s="1"/>
      <c r="B83" s="92" t="s">
        <v>14</v>
      </c>
      <c r="C83" s="16" t="s">
        <v>94</v>
      </c>
      <c r="D83" s="16"/>
      <c r="E83" s="16"/>
      <c r="F83" s="16"/>
      <c r="G83" s="16"/>
      <c r="H83" s="16"/>
      <c r="I83" s="94"/>
      <c r="J83" s="57" t="n">
        <f aca="false">ROUND($J$82*8%,2)</f>
        <v>0</v>
      </c>
      <c r="K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  <c r="WUY83" s="1"/>
      <c r="WUZ83" s="1"/>
      <c r="WVA83" s="1"/>
      <c r="WVB83" s="1"/>
      <c r="WVC83" s="1"/>
      <c r="WVD83" s="1"/>
      <c r="WVE83" s="1"/>
      <c r="WVF83" s="1"/>
      <c r="WVG83" s="1"/>
      <c r="WVH83" s="1"/>
      <c r="WVI83" s="1"/>
      <c r="WVJ83" s="1"/>
      <c r="WVK83" s="1"/>
      <c r="WVL83" s="1"/>
      <c r="WVM83" s="1"/>
      <c r="WVN83" s="1"/>
      <c r="WVO83" s="1"/>
      <c r="WVP83" s="1"/>
      <c r="WVQ83" s="1"/>
      <c r="WVR83" s="1"/>
      <c r="WVS83" s="1"/>
      <c r="WVT83" s="1"/>
      <c r="WVU83" s="1"/>
      <c r="WVV83" s="1"/>
      <c r="WVW83" s="1"/>
      <c r="WVX83" s="1"/>
      <c r="WVY83" s="1"/>
      <c r="WVZ83" s="1"/>
      <c r="WWA83" s="1"/>
      <c r="WWB83" s="1"/>
      <c r="WWC83" s="1"/>
      <c r="WWD83" s="1"/>
      <c r="WWE83" s="1"/>
      <c r="WWF83" s="1"/>
      <c r="WWG83" s="1"/>
      <c r="WWH83" s="1"/>
      <c r="WWI83" s="1"/>
      <c r="WWJ83" s="1"/>
      <c r="WWK83" s="1"/>
      <c r="WWL83" s="1"/>
      <c r="WWM83" s="1"/>
      <c r="WWN83" s="1"/>
      <c r="WWO83" s="1"/>
      <c r="WWP83" s="1"/>
      <c r="WWQ83" s="1"/>
      <c r="WWR83" s="1"/>
      <c r="WWS83" s="1"/>
      <c r="WWT83" s="1"/>
      <c r="WWU83" s="1"/>
      <c r="WWV83" s="1"/>
      <c r="WWW83" s="1"/>
      <c r="WWX83" s="1"/>
      <c r="WWY83" s="1"/>
      <c r="WWZ83" s="1"/>
      <c r="WXA83" s="1"/>
      <c r="WXB83" s="1"/>
      <c r="WXC83" s="1"/>
      <c r="WXD83" s="1"/>
      <c r="WXE83" s="1"/>
      <c r="WXF83" s="1"/>
      <c r="WXG83" s="1"/>
      <c r="WXH83" s="1"/>
      <c r="WXI83" s="1"/>
      <c r="WXJ83" s="1"/>
      <c r="WXK83" s="1"/>
      <c r="WXL83" s="1"/>
      <c r="WXM83" s="1"/>
      <c r="WXN83" s="1"/>
      <c r="WXO83" s="1"/>
      <c r="WXP83" s="1"/>
      <c r="WXQ83" s="1"/>
      <c r="WXR83" s="1"/>
      <c r="WXS83" s="1"/>
      <c r="WXT83" s="1"/>
      <c r="WXU83" s="1"/>
      <c r="WXV83" s="1"/>
      <c r="WXW83" s="1"/>
      <c r="WXX83" s="1"/>
      <c r="WXY83" s="1"/>
      <c r="WXZ83" s="1"/>
      <c r="WYA83" s="1"/>
      <c r="WYB83" s="1"/>
      <c r="WYC83" s="1"/>
      <c r="WYD83" s="1"/>
      <c r="WYE83" s="1"/>
      <c r="WYF83" s="1"/>
      <c r="WYG83" s="1"/>
      <c r="WYH83" s="1"/>
      <c r="WYI83" s="1"/>
      <c r="WYJ83" s="1"/>
      <c r="WYK83" s="1"/>
      <c r="WYL83" s="1"/>
      <c r="WYM83" s="1"/>
      <c r="WYN83" s="1"/>
      <c r="WYO83" s="1"/>
      <c r="WYP83" s="1"/>
      <c r="WYQ83" s="1"/>
      <c r="WYR83" s="1"/>
      <c r="WYS83" s="1"/>
      <c r="WYT83" s="1"/>
      <c r="WYU83" s="1"/>
      <c r="WYV83" s="1"/>
      <c r="WYW83" s="1"/>
      <c r="WYX83" s="1"/>
      <c r="WYY83" s="1"/>
      <c r="WYZ83" s="1"/>
      <c r="WZA83" s="1"/>
      <c r="WZB83" s="1"/>
      <c r="WZC83" s="1"/>
      <c r="WZD83" s="1"/>
      <c r="WZE83" s="1"/>
      <c r="WZF83" s="1"/>
      <c r="WZG83" s="1"/>
      <c r="WZH83" s="1"/>
      <c r="WZI83" s="1"/>
      <c r="WZJ83" s="1"/>
      <c r="WZK83" s="1"/>
      <c r="WZL83" s="1"/>
      <c r="WZM83" s="1"/>
      <c r="WZN83" s="1"/>
      <c r="WZO83" s="1"/>
      <c r="WZP83" s="1"/>
      <c r="WZQ83" s="1"/>
      <c r="WZR83" s="1"/>
      <c r="WZS83" s="1"/>
      <c r="WZT83" s="1"/>
      <c r="WZU83" s="1"/>
      <c r="WZV83" s="1"/>
      <c r="WZW83" s="1"/>
      <c r="WZX83" s="1"/>
      <c r="WZY83" s="1"/>
      <c r="WZZ83" s="1"/>
      <c r="XAA83" s="1"/>
      <c r="XAB83" s="1"/>
      <c r="XAC83" s="1"/>
      <c r="XAD83" s="1"/>
      <c r="XAE83" s="1"/>
      <c r="XAF83" s="1"/>
      <c r="XAG83" s="1"/>
      <c r="XAH83" s="1"/>
      <c r="XAI83" s="1"/>
      <c r="XAJ83" s="1"/>
      <c r="XAK83" s="1"/>
      <c r="XAL83" s="1"/>
      <c r="XAM83" s="1"/>
      <c r="XAN83" s="1"/>
      <c r="XAO83" s="1"/>
      <c r="XAP83" s="1"/>
      <c r="XAQ83" s="1"/>
      <c r="XAR83" s="1"/>
      <c r="XAS83" s="1"/>
      <c r="XAT83" s="1"/>
      <c r="XAU83" s="1"/>
      <c r="XAV83" s="1"/>
      <c r="XAW83" s="1"/>
      <c r="XAX83" s="1"/>
      <c r="XAY83" s="1"/>
      <c r="XAZ83" s="1"/>
      <c r="XBA83" s="1"/>
      <c r="XBB83" s="1"/>
      <c r="XBC83" s="1"/>
      <c r="XBD83" s="1"/>
      <c r="XBE83" s="1"/>
      <c r="XBF83" s="1"/>
      <c r="XBG83" s="1"/>
      <c r="XBH83" s="1"/>
      <c r="XBI83" s="1"/>
      <c r="XBJ83" s="1"/>
      <c r="XBK83" s="1"/>
      <c r="XBL83" s="1"/>
      <c r="XBM83" s="1"/>
      <c r="XBN83" s="1"/>
      <c r="XBO83" s="1"/>
      <c r="XBP83" s="1"/>
      <c r="XBQ83" s="1"/>
      <c r="XBR83" s="1"/>
      <c r="XBS83" s="1"/>
      <c r="XBT83" s="1"/>
      <c r="XBU83" s="1"/>
      <c r="XBV83" s="1"/>
      <c r="XBW83" s="1"/>
      <c r="XBX83" s="1"/>
      <c r="XBY83" s="1"/>
      <c r="XBZ83" s="1"/>
      <c r="XCA83" s="1"/>
      <c r="XCB83" s="1"/>
      <c r="XCC83" s="1"/>
      <c r="XCD83" s="1"/>
      <c r="XCE83" s="1"/>
      <c r="XCF83" s="1"/>
      <c r="XCG83" s="1"/>
      <c r="XCH83" s="1"/>
      <c r="XCI83" s="1"/>
      <c r="XCJ83" s="1"/>
      <c r="XCK83" s="1"/>
      <c r="XCL83" s="1"/>
      <c r="XCM83" s="1"/>
      <c r="XCN83" s="1"/>
      <c r="XCO83" s="1"/>
      <c r="XCP83" s="1"/>
      <c r="XCQ83" s="1"/>
      <c r="XCR83" s="1"/>
      <c r="XCS83" s="1"/>
      <c r="XCT83" s="1"/>
      <c r="XCU83" s="1"/>
      <c r="XCV83" s="1"/>
      <c r="XCW83" s="1"/>
      <c r="XCX83" s="1"/>
      <c r="XCY83" s="1"/>
      <c r="XCZ83" s="1"/>
      <c r="XDA83" s="1"/>
      <c r="XDB83" s="1"/>
      <c r="XDC83" s="1"/>
      <c r="XDD83" s="1"/>
      <c r="XDE83" s="1"/>
      <c r="XDF83" s="1"/>
      <c r="XDG83" s="1"/>
      <c r="XDH83" s="1"/>
      <c r="XDI83" s="1"/>
      <c r="XDJ83" s="1"/>
      <c r="XDK83" s="1"/>
      <c r="XDL83" s="1"/>
      <c r="XDM83" s="1"/>
      <c r="XDN83" s="1"/>
      <c r="XDO83" s="1"/>
      <c r="XDP83" s="1"/>
      <c r="XDQ83" s="1"/>
      <c r="XDR83" s="1"/>
      <c r="XDS83" s="1"/>
      <c r="XDT83" s="1"/>
      <c r="XDU83" s="1"/>
      <c r="XDV83" s="1"/>
      <c r="XDW83" s="1"/>
      <c r="XDX83" s="1"/>
      <c r="XDY83" s="1"/>
      <c r="XDZ83" s="1"/>
      <c r="XEA83" s="1"/>
      <c r="XEB83" s="1"/>
      <c r="XEC83" s="1"/>
      <c r="XED83" s="1"/>
      <c r="XEE83" s="1"/>
      <c r="XEF83" s="1"/>
      <c r="XEG83" s="1"/>
      <c r="XEH83" s="1"/>
      <c r="XEI83" s="1"/>
      <c r="XEJ83" s="1"/>
      <c r="XEK83" s="1"/>
      <c r="XEL83" s="1"/>
      <c r="XEM83" s="1"/>
      <c r="XEN83" s="1"/>
      <c r="XEO83" s="1"/>
      <c r="XEP83" s="1"/>
      <c r="XEQ83" s="1"/>
      <c r="XER83" s="1"/>
      <c r="XES83" s="1"/>
      <c r="XET83" s="1"/>
      <c r="XEU83" s="1"/>
      <c r="XEV83" s="1"/>
      <c r="XEW83" s="1"/>
      <c r="XEX83" s="1"/>
      <c r="XEY83" s="1"/>
      <c r="XEZ83" s="1"/>
      <c r="XFA83" s="1"/>
      <c r="XFB83" s="1"/>
      <c r="XFC83" s="1"/>
      <c r="XFD83" s="1"/>
    </row>
    <row r="84" s="18" customFormat="true" ht="12.75" hidden="false" customHeight="true" outlineLevel="0" collapsed="false">
      <c r="A84" s="1"/>
      <c r="B84" s="92" t="s">
        <v>20</v>
      </c>
      <c r="C84" s="16" t="s">
        <v>95</v>
      </c>
      <c r="D84" s="16"/>
      <c r="E84" s="16"/>
      <c r="F84" s="16"/>
      <c r="G84" s="16"/>
      <c r="H84" s="16"/>
      <c r="I84" s="94"/>
      <c r="J84" s="57" t="n">
        <f aca="false">ROUND((($J$38/30)*7)/12,2)</f>
        <v>0</v>
      </c>
      <c r="K84" s="1"/>
      <c r="WTK84" s="1"/>
      <c r="WTL84" s="1"/>
      <c r="WTM84" s="1"/>
      <c r="WTN84" s="1"/>
      <c r="WTO84" s="1"/>
      <c r="WTP84" s="1"/>
      <c r="WTQ84" s="1"/>
      <c r="WTR84" s="1"/>
      <c r="WTS84" s="1"/>
      <c r="WTT84" s="1"/>
      <c r="WTU84" s="1"/>
      <c r="WTV84" s="1"/>
      <c r="WTW84" s="1"/>
      <c r="WTX84" s="1"/>
      <c r="WTY84" s="1"/>
      <c r="WTZ84" s="1"/>
      <c r="WUA84" s="1"/>
      <c r="WUB84" s="1"/>
      <c r="WUC84" s="1"/>
      <c r="WUD84" s="1"/>
      <c r="WUE84" s="1"/>
      <c r="WUF84" s="1"/>
      <c r="WUG84" s="1"/>
      <c r="WUH84" s="1"/>
      <c r="WUI84" s="1"/>
      <c r="WUJ84" s="1"/>
      <c r="WUK84" s="1"/>
      <c r="WUL84" s="1"/>
      <c r="WUM84" s="1"/>
      <c r="WUN84" s="1"/>
      <c r="WUO84" s="1"/>
      <c r="WUP84" s="1"/>
      <c r="WUQ84" s="1"/>
      <c r="WUR84" s="1"/>
      <c r="WUS84" s="1"/>
      <c r="WUT84" s="1"/>
      <c r="WUU84" s="1"/>
      <c r="WUV84" s="1"/>
      <c r="WUW84" s="1"/>
      <c r="WUX84" s="1"/>
      <c r="WUY84" s="1"/>
      <c r="WUZ84" s="1"/>
      <c r="WVA84" s="1"/>
      <c r="WVB84" s="1"/>
      <c r="WVC84" s="1"/>
      <c r="WVD84" s="1"/>
      <c r="WVE84" s="1"/>
      <c r="WVF84" s="1"/>
      <c r="WVG84" s="1"/>
      <c r="WVH84" s="1"/>
      <c r="WVI84" s="1"/>
      <c r="WVJ84" s="1"/>
      <c r="WVK84" s="1"/>
      <c r="WVL84" s="1"/>
      <c r="WVM84" s="1"/>
      <c r="WVN84" s="1"/>
      <c r="WVO84" s="1"/>
      <c r="WVP84" s="1"/>
      <c r="WVQ84" s="1"/>
      <c r="WVR84" s="1"/>
      <c r="WVS84" s="1"/>
      <c r="WVT84" s="1"/>
      <c r="WVU84" s="1"/>
      <c r="WVV84" s="1"/>
      <c r="WVW84" s="1"/>
      <c r="WVX84" s="1"/>
      <c r="WVY84" s="1"/>
      <c r="WVZ84" s="1"/>
      <c r="WWA84" s="1"/>
      <c r="WWB84" s="1"/>
      <c r="WWC84" s="1"/>
      <c r="WWD84" s="1"/>
      <c r="WWE84" s="1"/>
      <c r="WWF84" s="1"/>
      <c r="WWG84" s="1"/>
      <c r="WWH84" s="1"/>
      <c r="WWI84" s="1"/>
      <c r="WWJ84" s="1"/>
      <c r="WWK84" s="1"/>
      <c r="WWL84" s="1"/>
      <c r="WWM84" s="1"/>
      <c r="WWN84" s="1"/>
      <c r="WWO84" s="1"/>
      <c r="WWP84" s="1"/>
      <c r="WWQ84" s="1"/>
      <c r="WWR84" s="1"/>
      <c r="WWS84" s="1"/>
      <c r="WWT84" s="1"/>
      <c r="WWU84" s="1"/>
      <c r="WWV84" s="1"/>
      <c r="WWW84" s="1"/>
      <c r="WWX84" s="1"/>
      <c r="WWY84" s="1"/>
      <c r="WWZ84" s="1"/>
      <c r="WXA84" s="1"/>
      <c r="WXB84" s="1"/>
      <c r="WXC84" s="1"/>
      <c r="WXD84" s="1"/>
      <c r="WXE84" s="1"/>
      <c r="WXF84" s="1"/>
      <c r="WXG84" s="1"/>
      <c r="WXH84" s="1"/>
      <c r="WXI84" s="1"/>
      <c r="WXJ84" s="1"/>
      <c r="WXK84" s="1"/>
      <c r="WXL84" s="1"/>
      <c r="WXM84" s="1"/>
      <c r="WXN84" s="1"/>
      <c r="WXO84" s="1"/>
      <c r="WXP84" s="1"/>
      <c r="WXQ84" s="1"/>
      <c r="WXR84" s="1"/>
      <c r="WXS84" s="1"/>
      <c r="WXT84" s="1"/>
      <c r="WXU84" s="1"/>
      <c r="WXV84" s="1"/>
      <c r="WXW84" s="1"/>
      <c r="WXX84" s="1"/>
      <c r="WXY84" s="1"/>
      <c r="WXZ84" s="1"/>
      <c r="WYA84" s="1"/>
      <c r="WYB84" s="1"/>
      <c r="WYC84" s="1"/>
      <c r="WYD84" s="1"/>
      <c r="WYE84" s="1"/>
      <c r="WYF84" s="1"/>
      <c r="WYG84" s="1"/>
      <c r="WYH84" s="1"/>
      <c r="WYI84" s="1"/>
      <c r="WYJ84" s="1"/>
      <c r="WYK84" s="1"/>
      <c r="WYL84" s="1"/>
      <c r="WYM84" s="1"/>
      <c r="WYN84" s="1"/>
      <c r="WYO84" s="1"/>
      <c r="WYP84" s="1"/>
      <c r="WYQ84" s="1"/>
      <c r="WYR84" s="1"/>
      <c r="WYS84" s="1"/>
      <c r="WYT84" s="1"/>
      <c r="WYU84" s="1"/>
      <c r="WYV84" s="1"/>
      <c r="WYW84" s="1"/>
      <c r="WYX84" s="1"/>
      <c r="WYY84" s="1"/>
      <c r="WYZ84" s="1"/>
      <c r="WZA84" s="1"/>
      <c r="WZB84" s="1"/>
      <c r="WZC84" s="1"/>
      <c r="WZD84" s="1"/>
      <c r="WZE84" s="1"/>
      <c r="WZF84" s="1"/>
      <c r="WZG84" s="1"/>
      <c r="WZH84" s="1"/>
      <c r="WZI84" s="1"/>
      <c r="WZJ84" s="1"/>
      <c r="WZK84" s="1"/>
      <c r="WZL84" s="1"/>
      <c r="WZM84" s="1"/>
      <c r="WZN84" s="1"/>
      <c r="WZO84" s="1"/>
      <c r="WZP84" s="1"/>
      <c r="WZQ84" s="1"/>
      <c r="WZR84" s="1"/>
      <c r="WZS84" s="1"/>
      <c r="WZT84" s="1"/>
      <c r="WZU84" s="1"/>
      <c r="WZV84" s="1"/>
      <c r="WZW84" s="1"/>
      <c r="WZX84" s="1"/>
      <c r="WZY84" s="1"/>
      <c r="WZZ84" s="1"/>
      <c r="XAA84" s="1"/>
      <c r="XAB84" s="1"/>
      <c r="XAC84" s="1"/>
      <c r="XAD84" s="1"/>
      <c r="XAE84" s="1"/>
      <c r="XAF84" s="1"/>
      <c r="XAG84" s="1"/>
      <c r="XAH84" s="1"/>
      <c r="XAI84" s="1"/>
      <c r="XAJ84" s="1"/>
      <c r="XAK84" s="1"/>
      <c r="XAL84" s="1"/>
      <c r="XAM84" s="1"/>
      <c r="XAN84" s="1"/>
      <c r="XAO84" s="1"/>
      <c r="XAP84" s="1"/>
      <c r="XAQ84" s="1"/>
      <c r="XAR84" s="1"/>
      <c r="XAS84" s="1"/>
      <c r="XAT84" s="1"/>
      <c r="XAU84" s="1"/>
      <c r="XAV84" s="1"/>
      <c r="XAW84" s="1"/>
      <c r="XAX84" s="1"/>
      <c r="XAY84" s="1"/>
      <c r="XAZ84" s="1"/>
      <c r="XBA84" s="1"/>
      <c r="XBB84" s="1"/>
      <c r="XBC84" s="1"/>
      <c r="XBD84" s="1"/>
      <c r="XBE84" s="1"/>
      <c r="XBF84" s="1"/>
      <c r="XBG84" s="1"/>
      <c r="XBH84" s="1"/>
      <c r="XBI84" s="1"/>
      <c r="XBJ84" s="1"/>
      <c r="XBK84" s="1"/>
      <c r="XBL84" s="1"/>
      <c r="XBM84" s="1"/>
      <c r="XBN84" s="1"/>
      <c r="XBO84" s="1"/>
      <c r="XBP84" s="1"/>
      <c r="XBQ84" s="1"/>
      <c r="XBR84" s="1"/>
      <c r="XBS84" s="1"/>
      <c r="XBT84" s="1"/>
      <c r="XBU84" s="1"/>
      <c r="XBV84" s="1"/>
      <c r="XBW84" s="1"/>
      <c r="XBX84" s="1"/>
      <c r="XBY84" s="1"/>
      <c r="XBZ84" s="1"/>
      <c r="XCA84" s="1"/>
      <c r="XCB84" s="1"/>
      <c r="XCC84" s="1"/>
      <c r="XCD84" s="1"/>
      <c r="XCE84" s="1"/>
      <c r="XCF84" s="1"/>
      <c r="XCG84" s="1"/>
      <c r="XCH84" s="1"/>
      <c r="XCI84" s="1"/>
      <c r="XCJ84" s="1"/>
      <c r="XCK84" s="1"/>
      <c r="XCL84" s="1"/>
      <c r="XCM84" s="1"/>
      <c r="XCN84" s="1"/>
      <c r="XCO84" s="1"/>
      <c r="XCP84" s="1"/>
      <c r="XCQ84" s="1"/>
      <c r="XCR84" s="1"/>
      <c r="XCS84" s="1"/>
      <c r="XCT84" s="1"/>
      <c r="XCU84" s="1"/>
      <c r="XCV84" s="1"/>
      <c r="XCW84" s="1"/>
      <c r="XCX84" s="1"/>
      <c r="XCY84" s="1"/>
      <c r="XCZ84" s="1"/>
      <c r="XDA84" s="1"/>
      <c r="XDB84" s="1"/>
      <c r="XDC84" s="1"/>
      <c r="XDD84" s="1"/>
      <c r="XDE84" s="1"/>
      <c r="XDF84" s="1"/>
      <c r="XDG84" s="1"/>
      <c r="XDH84" s="1"/>
      <c r="XDI84" s="1"/>
      <c r="XDJ84" s="1"/>
      <c r="XDK84" s="1"/>
      <c r="XDL84" s="1"/>
      <c r="XDM84" s="1"/>
      <c r="XDN84" s="1"/>
      <c r="XDO84" s="1"/>
      <c r="XDP84" s="1"/>
      <c r="XDQ84" s="1"/>
      <c r="XDR84" s="1"/>
      <c r="XDS84" s="1"/>
      <c r="XDT84" s="1"/>
      <c r="XDU84" s="1"/>
      <c r="XDV84" s="1"/>
      <c r="XDW84" s="1"/>
      <c r="XDX84" s="1"/>
      <c r="XDY84" s="1"/>
      <c r="XDZ84" s="1"/>
      <c r="XEA84" s="1"/>
      <c r="XEB84" s="1"/>
      <c r="XEC84" s="1"/>
      <c r="XED84" s="1"/>
      <c r="XEE84" s="1"/>
      <c r="XEF84" s="1"/>
      <c r="XEG84" s="1"/>
      <c r="XEH84" s="1"/>
      <c r="XEI84" s="1"/>
      <c r="XEJ84" s="1"/>
      <c r="XEK84" s="1"/>
      <c r="XEL84" s="1"/>
      <c r="XEM84" s="1"/>
      <c r="XEN84" s="1"/>
      <c r="XEO84" s="1"/>
      <c r="XEP84" s="1"/>
      <c r="XEQ84" s="1"/>
      <c r="XER84" s="1"/>
      <c r="XES84" s="1"/>
      <c r="XET84" s="1"/>
      <c r="XEU84" s="1"/>
      <c r="XEV84" s="1"/>
      <c r="XEW84" s="1"/>
      <c r="XEX84" s="1"/>
      <c r="XEY84" s="1"/>
      <c r="XEZ84" s="1"/>
      <c r="XFA84" s="1"/>
      <c r="XFB84" s="1"/>
      <c r="XFC84" s="1"/>
      <c r="XFD84" s="1"/>
    </row>
    <row r="85" s="18" customFormat="true" ht="12.75" hidden="false" customHeight="true" outlineLevel="0" collapsed="false">
      <c r="A85" s="1"/>
      <c r="B85" s="92" t="s">
        <v>23</v>
      </c>
      <c r="C85" s="95" t="s">
        <v>96</v>
      </c>
      <c r="D85" s="95"/>
      <c r="E85" s="95"/>
      <c r="F85" s="95"/>
      <c r="G85" s="95"/>
      <c r="H85" s="95"/>
      <c r="I85" s="94"/>
      <c r="J85" s="57" t="n">
        <f aca="false">ROUND($J$84*$I$59,2)</f>
        <v>0</v>
      </c>
      <c r="K85" s="1"/>
      <c r="WTK85" s="1"/>
      <c r="WTL85" s="1"/>
      <c r="WTM85" s="1"/>
      <c r="WTN85" s="1"/>
      <c r="WTO85" s="1"/>
      <c r="WTP85" s="1"/>
      <c r="WTQ85" s="1"/>
      <c r="WTR85" s="1"/>
      <c r="WTS85" s="1"/>
      <c r="WTT85" s="1"/>
      <c r="WTU85" s="1"/>
      <c r="WTV85" s="1"/>
      <c r="WTW85" s="1"/>
      <c r="WTX85" s="1"/>
      <c r="WTY85" s="1"/>
      <c r="WTZ85" s="1"/>
      <c r="WUA85" s="1"/>
      <c r="WUB85" s="1"/>
      <c r="WUC85" s="1"/>
      <c r="WUD85" s="1"/>
      <c r="WUE85" s="1"/>
      <c r="WUF85" s="1"/>
      <c r="WUG85" s="1"/>
      <c r="WUH85" s="1"/>
      <c r="WUI85" s="1"/>
      <c r="WUJ85" s="1"/>
      <c r="WUK85" s="1"/>
      <c r="WUL85" s="1"/>
      <c r="WUM85" s="1"/>
      <c r="WUN85" s="1"/>
      <c r="WUO85" s="1"/>
      <c r="WUP85" s="1"/>
      <c r="WUQ85" s="1"/>
      <c r="WUR85" s="1"/>
      <c r="WUS85" s="1"/>
      <c r="WUT85" s="1"/>
      <c r="WUU85" s="1"/>
      <c r="WUV85" s="1"/>
      <c r="WUW85" s="1"/>
      <c r="WUX85" s="1"/>
      <c r="WUY85" s="1"/>
      <c r="WUZ85" s="1"/>
      <c r="WVA85" s="1"/>
      <c r="WVB85" s="1"/>
      <c r="WVC85" s="1"/>
      <c r="WVD85" s="1"/>
      <c r="WVE85" s="1"/>
      <c r="WVF85" s="1"/>
      <c r="WVG85" s="1"/>
      <c r="WVH85" s="1"/>
      <c r="WVI85" s="1"/>
      <c r="WVJ85" s="1"/>
      <c r="WVK85" s="1"/>
      <c r="WVL85" s="1"/>
      <c r="WVM85" s="1"/>
      <c r="WVN85" s="1"/>
      <c r="WVO85" s="1"/>
      <c r="WVP85" s="1"/>
      <c r="WVQ85" s="1"/>
      <c r="WVR85" s="1"/>
      <c r="WVS85" s="1"/>
      <c r="WVT85" s="1"/>
      <c r="WVU85" s="1"/>
      <c r="WVV85" s="1"/>
      <c r="WVW85" s="1"/>
      <c r="WVX85" s="1"/>
      <c r="WVY85" s="1"/>
      <c r="WVZ85" s="1"/>
      <c r="WWA85" s="1"/>
      <c r="WWB85" s="1"/>
      <c r="WWC85" s="1"/>
      <c r="WWD85" s="1"/>
      <c r="WWE85" s="1"/>
      <c r="WWF85" s="1"/>
      <c r="WWG85" s="1"/>
      <c r="WWH85" s="1"/>
      <c r="WWI85" s="1"/>
      <c r="WWJ85" s="1"/>
      <c r="WWK85" s="1"/>
      <c r="WWL85" s="1"/>
      <c r="WWM85" s="1"/>
      <c r="WWN85" s="1"/>
      <c r="WWO85" s="1"/>
      <c r="WWP85" s="1"/>
      <c r="WWQ85" s="1"/>
      <c r="WWR85" s="1"/>
      <c r="WWS85" s="1"/>
      <c r="WWT85" s="1"/>
      <c r="WWU85" s="1"/>
      <c r="WWV85" s="1"/>
      <c r="WWW85" s="1"/>
      <c r="WWX85" s="1"/>
      <c r="WWY85" s="1"/>
      <c r="WWZ85" s="1"/>
      <c r="WXA85" s="1"/>
      <c r="WXB85" s="1"/>
      <c r="WXC85" s="1"/>
      <c r="WXD85" s="1"/>
      <c r="WXE85" s="1"/>
      <c r="WXF85" s="1"/>
      <c r="WXG85" s="1"/>
      <c r="WXH85" s="1"/>
      <c r="WXI85" s="1"/>
      <c r="WXJ85" s="1"/>
      <c r="WXK85" s="1"/>
      <c r="WXL85" s="1"/>
      <c r="WXM85" s="1"/>
      <c r="WXN85" s="1"/>
      <c r="WXO85" s="1"/>
      <c r="WXP85" s="1"/>
      <c r="WXQ85" s="1"/>
      <c r="WXR85" s="1"/>
      <c r="WXS85" s="1"/>
      <c r="WXT85" s="1"/>
      <c r="WXU85" s="1"/>
      <c r="WXV85" s="1"/>
      <c r="WXW85" s="1"/>
      <c r="WXX85" s="1"/>
      <c r="WXY85" s="1"/>
      <c r="WXZ85" s="1"/>
      <c r="WYA85" s="1"/>
      <c r="WYB85" s="1"/>
      <c r="WYC85" s="1"/>
      <c r="WYD85" s="1"/>
      <c r="WYE85" s="1"/>
      <c r="WYF85" s="1"/>
      <c r="WYG85" s="1"/>
      <c r="WYH85" s="1"/>
      <c r="WYI85" s="1"/>
      <c r="WYJ85" s="1"/>
      <c r="WYK85" s="1"/>
      <c r="WYL85" s="1"/>
      <c r="WYM85" s="1"/>
      <c r="WYN85" s="1"/>
      <c r="WYO85" s="1"/>
      <c r="WYP85" s="1"/>
      <c r="WYQ85" s="1"/>
      <c r="WYR85" s="1"/>
      <c r="WYS85" s="1"/>
      <c r="WYT85" s="1"/>
      <c r="WYU85" s="1"/>
      <c r="WYV85" s="1"/>
      <c r="WYW85" s="1"/>
      <c r="WYX85" s="1"/>
      <c r="WYY85" s="1"/>
      <c r="WYZ85" s="1"/>
      <c r="WZA85" s="1"/>
      <c r="WZB85" s="1"/>
      <c r="WZC85" s="1"/>
      <c r="WZD85" s="1"/>
      <c r="WZE85" s="1"/>
      <c r="WZF85" s="1"/>
      <c r="WZG85" s="1"/>
      <c r="WZH85" s="1"/>
      <c r="WZI85" s="1"/>
      <c r="WZJ85" s="1"/>
      <c r="WZK85" s="1"/>
      <c r="WZL85" s="1"/>
      <c r="WZM85" s="1"/>
      <c r="WZN85" s="1"/>
      <c r="WZO85" s="1"/>
      <c r="WZP85" s="1"/>
      <c r="WZQ85" s="1"/>
      <c r="WZR85" s="1"/>
      <c r="WZS85" s="1"/>
      <c r="WZT85" s="1"/>
      <c r="WZU85" s="1"/>
      <c r="WZV85" s="1"/>
      <c r="WZW85" s="1"/>
      <c r="WZX85" s="1"/>
      <c r="WZY85" s="1"/>
      <c r="WZZ85" s="1"/>
      <c r="XAA85" s="1"/>
      <c r="XAB85" s="1"/>
      <c r="XAC85" s="1"/>
      <c r="XAD85" s="1"/>
      <c r="XAE85" s="1"/>
      <c r="XAF85" s="1"/>
      <c r="XAG85" s="1"/>
      <c r="XAH85" s="1"/>
      <c r="XAI85" s="1"/>
      <c r="XAJ85" s="1"/>
      <c r="XAK85" s="1"/>
      <c r="XAL85" s="1"/>
      <c r="XAM85" s="1"/>
      <c r="XAN85" s="1"/>
      <c r="XAO85" s="1"/>
      <c r="XAP85" s="1"/>
      <c r="XAQ85" s="1"/>
      <c r="XAR85" s="1"/>
      <c r="XAS85" s="1"/>
      <c r="XAT85" s="1"/>
      <c r="XAU85" s="1"/>
      <c r="XAV85" s="1"/>
      <c r="XAW85" s="1"/>
      <c r="XAX85" s="1"/>
      <c r="XAY85" s="1"/>
      <c r="XAZ85" s="1"/>
      <c r="XBA85" s="1"/>
      <c r="XBB85" s="1"/>
      <c r="XBC85" s="1"/>
      <c r="XBD85" s="1"/>
      <c r="XBE85" s="1"/>
      <c r="XBF85" s="1"/>
      <c r="XBG85" s="1"/>
      <c r="XBH85" s="1"/>
      <c r="XBI85" s="1"/>
      <c r="XBJ85" s="1"/>
      <c r="XBK85" s="1"/>
      <c r="XBL85" s="1"/>
      <c r="XBM85" s="1"/>
      <c r="XBN85" s="1"/>
      <c r="XBO85" s="1"/>
      <c r="XBP85" s="1"/>
      <c r="XBQ85" s="1"/>
      <c r="XBR85" s="1"/>
      <c r="XBS85" s="1"/>
      <c r="XBT85" s="1"/>
      <c r="XBU85" s="1"/>
      <c r="XBV85" s="1"/>
      <c r="XBW85" s="1"/>
      <c r="XBX85" s="1"/>
      <c r="XBY85" s="1"/>
      <c r="XBZ85" s="1"/>
      <c r="XCA85" s="1"/>
      <c r="XCB85" s="1"/>
      <c r="XCC85" s="1"/>
      <c r="XCD85" s="1"/>
      <c r="XCE85" s="1"/>
      <c r="XCF85" s="1"/>
      <c r="XCG85" s="1"/>
      <c r="XCH85" s="1"/>
      <c r="XCI85" s="1"/>
      <c r="XCJ85" s="1"/>
      <c r="XCK85" s="1"/>
      <c r="XCL85" s="1"/>
      <c r="XCM85" s="1"/>
      <c r="XCN85" s="1"/>
      <c r="XCO85" s="1"/>
      <c r="XCP85" s="1"/>
      <c r="XCQ85" s="1"/>
      <c r="XCR85" s="1"/>
      <c r="XCS85" s="1"/>
      <c r="XCT85" s="1"/>
      <c r="XCU85" s="1"/>
      <c r="XCV85" s="1"/>
      <c r="XCW85" s="1"/>
      <c r="XCX85" s="1"/>
      <c r="XCY85" s="1"/>
      <c r="XCZ85" s="1"/>
      <c r="XDA85" s="1"/>
      <c r="XDB85" s="1"/>
      <c r="XDC85" s="1"/>
      <c r="XDD85" s="1"/>
      <c r="XDE85" s="1"/>
      <c r="XDF85" s="1"/>
      <c r="XDG85" s="1"/>
      <c r="XDH85" s="1"/>
      <c r="XDI85" s="1"/>
      <c r="XDJ85" s="1"/>
      <c r="XDK85" s="1"/>
      <c r="XDL85" s="1"/>
      <c r="XDM85" s="1"/>
      <c r="XDN85" s="1"/>
      <c r="XDO85" s="1"/>
      <c r="XDP85" s="1"/>
      <c r="XDQ85" s="1"/>
      <c r="XDR85" s="1"/>
      <c r="XDS85" s="1"/>
      <c r="XDT85" s="1"/>
      <c r="XDU85" s="1"/>
      <c r="XDV85" s="1"/>
      <c r="XDW85" s="1"/>
      <c r="XDX85" s="1"/>
      <c r="XDY85" s="1"/>
      <c r="XDZ85" s="1"/>
      <c r="XEA85" s="1"/>
      <c r="XEB85" s="1"/>
      <c r="XEC85" s="1"/>
      <c r="XED85" s="1"/>
      <c r="XEE85" s="1"/>
      <c r="XEF85" s="1"/>
      <c r="XEG85" s="1"/>
      <c r="XEH85" s="1"/>
      <c r="XEI85" s="1"/>
      <c r="XEJ85" s="1"/>
      <c r="XEK85" s="1"/>
      <c r="XEL85" s="1"/>
      <c r="XEM85" s="1"/>
      <c r="XEN85" s="1"/>
      <c r="XEO85" s="1"/>
      <c r="XEP85" s="1"/>
      <c r="XEQ85" s="1"/>
      <c r="XER85" s="1"/>
      <c r="XES85" s="1"/>
      <c r="XET85" s="1"/>
      <c r="XEU85" s="1"/>
      <c r="XEV85" s="1"/>
      <c r="XEW85" s="1"/>
      <c r="XEX85" s="1"/>
      <c r="XEY85" s="1"/>
      <c r="XEZ85" s="1"/>
      <c r="XFA85" s="1"/>
      <c r="XFB85" s="1"/>
      <c r="XFC85" s="1"/>
      <c r="XFD85" s="1"/>
    </row>
    <row r="86" s="18" customFormat="true" ht="12.75" hidden="false" customHeight="true" outlineLevel="0" collapsed="false">
      <c r="A86" s="1"/>
      <c r="B86" s="92" t="s">
        <v>25</v>
      </c>
      <c r="C86" s="16" t="s">
        <v>97</v>
      </c>
      <c r="D86" s="16"/>
      <c r="E86" s="16"/>
      <c r="F86" s="16"/>
      <c r="G86" s="16"/>
      <c r="H86" s="16"/>
      <c r="I86" s="94"/>
      <c r="J86" s="57" t="n">
        <f aca="false">ROUND((($J$38)*$I$86),2)</f>
        <v>0</v>
      </c>
      <c r="K86" s="1"/>
      <c r="WTK86" s="1"/>
      <c r="WTL86" s="1"/>
      <c r="WTM86" s="1"/>
      <c r="WTN86" s="1"/>
      <c r="WTO86" s="1"/>
      <c r="WTP86" s="1"/>
      <c r="WTQ86" s="1"/>
      <c r="WTR86" s="1"/>
      <c r="WTS86" s="1"/>
      <c r="WTT86" s="1"/>
      <c r="WTU86" s="1"/>
      <c r="WTV86" s="1"/>
      <c r="WTW86" s="1"/>
      <c r="WTX86" s="1"/>
      <c r="WTY86" s="1"/>
      <c r="WTZ86" s="1"/>
      <c r="WUA86" s="1"/>
      <c r="WUB86" s="1"/>
      <c r="WUC86" s="1"/>
      <c r="WUD86" s="1"/>
      <c r="WUE86" s="1"/>
      <c r="WUF86" s="1"/>
      <c r="WUG86" s="1"/>
      <c r="WUH86" s="1"/>
      <c r="WUI86" s="1"/>
      <c r="WUJ86" s="1"/>
      <c r="WUK86" s="1"/>
      <c r="WUL86" s="1"/>
      <c r="WUM86" s="1"/>
      <c r="WUN86" s="1"/>
      <c r="WUO86" s="1"/>
      <c r="WUP86" s="1"/>
      <c r="WUQ86" s="1"/>
      <c r="WUR86" s="1"/>
      <c r="WUS86" s="1"/>
      <c r="WUT86" s="1"/>
      <c r="WUU86" s="1"/>
      <c r="WUV86" s="1"/>
      <c r="WUW86" s="1"/>
      <c r="WUX86" s="1"/>
      <c r="WUY86" s="1"/>
      <c r="WUZ86" s="1"/>
      <c r="WVA86" s="1"/>
      <c r="WVB86" s="1"/>
      <c r="WVC86" s="1"/>
      <c r="WVD86" s="1"/>
      <c r="WVE86" s="1"/>
      <c r="WVF86" s="1"/>
      <c r="WVG86" s="1"/>
      <c r="WVH86" s="1"/>
      <c r="WVI86" s="1"/>
      <c r="WVJ86" s="1"/>
      <c r="WVK86" s="1"/>
      <c r="WVL86" s="1"/>
      <c r="WVM86" s="1"/>
      <c r="WVN86" s="1"/>
      <c r="WVO86" s="1"/>
      <c r="WVP86" s="1"/>
      <c r="WVQ86" s="1"/>
      <c r="WVR86" s="1"/>
      <c r="WVS86" s="1"/>
      <c r="WVT86" s="1"/>
      <c r="WVU86" s="1"/>
      <c r="WVV86" s="1"/>
      <c r="WVW86" s="1"/>
      <c r="WVX86" s="1"/>
      <c r="WVY86" s="1"/>
      <c r="WVZ86" s="1"/>
      <c r="WWA86" s="1"/>
      <c r="WWB86" s="1"/>
      <c r="WWC86" s="1"/>
      <c r="WWD86" s="1"/>
      <c r="WWE86" s="1"/>
      <c r="WWF86" s="1"/>
      <c r="WWG86" s="1"/>
      <c r="WWH86" s="1"/>
      <c r="WWI86" s="1"/>
      <c r="WWJ86" s="1"/>
      <c r="WWK86" s="1"/>
      <c r="WWL86" s="1"/>
      <c r="WWM86" s="1"/>
      <c r="WWN86" s="1"/>
      <c r="WWO86" s="1"/>
      <c r="WWP86" s="1"/>
      <c r="WWQ86" s="1"/>
      <c r="WWR86" s="1"/>
      <c r="WWS86" s="1"/>
      <c r="WWT86" s="1"/>
      <c r="WWU86" s="1"/>
      <c r="WWV86" s="1"/>
      <c r="WWW86" s="1"/>
      <c r="WWX86" s="1"/>
      <c r="WWY86" s="1"/>
      <c r="WWZ86" s="1"/>
      <c r="WXA86" s="1"/>
      <c r="WXB86" s="1"/>
      <c r="WXC86" s="1"/>
      <c r="WXD86" s="1"/>
      <c r="WXE86" s="1"/>
      <c r="WXF86" s="1"/>
      <c r="WXG86" s="1"/>
      <c r="WXH86" s="1"/>
      <c r="WXI86" s="1"/>
      <c r="WXJ86" s="1"/>
      <c r="WXK86" s="1"/>
      <c r="WXL86" s="1"/>
      <c r="WXM86" s="1"/>
      <c r="WXN86" s="1"/>
      <c r="WXO86" s="1"/>
      <c r="WXP86" s="1"/>
      <c r="WXQ86" s="1"/>
      <c r="WXR86" s="1"/>
      <c r="WXS86" s="1"/>
      <c r="WXT86" s="1"/>
      <c r="WXU86" s="1"/>
      <c r="WXV86" s="1"/>
      <c r="WXW86" s="1"/>
      <c r="WXX86" s="1"/>
      <c r="WXY86" s="1"/>
      <c r="WXZ86" s="1"/>
      <c r="WYA86" s="1"/>
      <c r="WYB86" s="1"/>
      <c r="WYC86" s="1"/>
      <c r="WYD86" s="1"/>
      <c r="WYE86" s="1"/>
      <c r="WYF86" s="1"/>
      <c r="WYG86" s="1"/>
      <c r="WYH86" s="1"/>
      <c r="WYI86" s="1"/>
      <c r="WYJ86" s="1"/>
      <c r="WYK86" s="1"/>
      <c r="WYL86" s="1"/>
      <c r="WYM86" s="1"/>
      <c r="WYN86" s="1"/>
      <c r="WYO86" s="1"/>
      <c r="WYP86" s="1"/>
      <c r="WYQ86" s="1"/>
      <c r="WYR86" s="1"/>
      <c r="WYS86" s="1"/>
      <c r="WYT86" s="1"/>
      <c r="WYU86" s="1"/>
      <c r="WYV86" s="1"/>
      <c r="WYW86" s="1"/>
      <c r="WYX86" s="1"/>
      <c r="WYY86" s="1"/>
      <c r="WYZ86" s="1"/>
      <c r="WZA86" s="1"/>
      <c r="WZB86" s="1"/>
      <c r="WZC86" s="1"/>
      <c r="WZD86" s="1"/>
      <c r="WZE86" s="1"/>
      <c r="WZF86" s="1"/>
      <c r="WZG86" s="1"/>
      <c r="WZH86" s="1"/>
      <c r="WZI86" s="1"/>
      <c r="WZJ86" s="1"/>
      <c r="WZK86" s="1"/>
      <c r="WZL86" s="1"/>
      <c r="WZM86" s="1"/>
      <c r="WZN86" s="1"/>
      <c r="WZO86" s="1"/>
      <c r="WZP86" s="1"/>
      <c r="WZQ86" s="1"/>
      <c r="WZR86" s="1"/>
      <c r="WZS86" s="1"/>
      <c r="WZT86" s="1"/>
      <c r="WZU86" s="1"/>
      <c r="WZV86" s="1"/>
      <c r="WZW86" s="1"/>
      <c r="WZX86" s="1"/>
      <c r="WZY86" s="1"/>
      <c r="WZZ86" s="1"/>
      <c r="XAA86" s="1"/>
      <c r="XAB86" s="1"/>
      <c r="XAC86" s="1"/>
      <c r="XAD86" s="1"/>
      <c r="XAE86" s="1"/>
      <c r="XAF86" s="1"/>
      <c r="XAG86" s="1"/>
      <c r="XAH86" s="1"/>
      <c r="XAI86" s="1"/>
      <c r="XAJ86" s="1"/>
      <c r="XAK86" s="1"/>
      <c r="XAL86" s="1"/>
      <c r="XAM86" s="1"/>
      <c r="XAN86" s="1"/>
      <c r="XAO86" s="1"/>
      <c r="XAP86" s="1"/>
      <c r="XAQ86" s="1"/>
      <c r="XAR86" s="1"/>
      <c r="XAS86" s="1"/>
      <c r="XAT86" s="1"/>
      <c r="XAU86" s="1"/>
      <c r="XAV86" s="1"/>
      <c r="XAW86" s="1"/>
      <c r="XAX86" s="1"/>
      <c r="XAY86" s="1"/>
      <c r="XAZ86" s="1"/>
      <c r="XBA86" s="1"/>
      <c r="XBB86" s="1"/>
      <c r="XBC86" s="1"/>
      <c r="XBD86" s="1"/>
      <c r="XBE86" s="1"/>
      <c r="XBF86" s="1"/>
      <c r="XBG86" s="1"/>
      <c r="XBH86" s="1"/>
      <c r="XBI86" s="1"/>
      <c r="XBJ86" s="1"/>
      <c r="XBK86" s="1"/>
      <c r="XBL86" s="1"/>
      <c r="XBM86" s="1"/>
      <c r="XBN86" s="1"/>
      <c r="XBO86" s="1"/>
      <c r="XBP86" s="1"/>
      <c r="XBQ86" s="1"/>
      <c r="XBR86" s="1"/>
      <c r="XBS86" s="1"/>
      <c r="XBT86" s="1"/>
      <c r="XBU86" s="1"/>
      <c r="XBV86" s="1"/>
      <c r="XBW86" s="1"/>
      <c r="XBX86" s="1"/>
      <c r="XBY86" s="1"/>
      <c r="XBZ86" s="1"/>
      <c r="XCA86" s="1"/>
      <c r="XCB86" s="1"/>
      <c r="XCC86" s="1"/>
      <c r="XCD86" s="1"/>
      <c r="XCE86" s="1"/>
      <c r="XCF86" s="1"/>
      <c r="XCG86" s="1"/>
      <c r="XCH86" s="1"/>
      <c r="XCI86" s="1"/>
      <c r="XCJ86" s="1"/>
      <c r="XCK86" s="1"/>
      <c r="XCL86" s="1"/>
      <c r="XCM86" s="1"/>
      <c r="XCN86" s="1"/>
      <c r="XCO86" s="1"/>
      <c r="XCP86" s="1"/>
      <c r="XCQ86" s="1"/>
      <c r="XCR86" s="1"/>
      <c r="XCS86" s="1"/>
      <c r="XCT86" s="1"/>
      <c r="XCU86" s="1"/>
      <c r="XCV86" s="1"/>
      <c r="XCW86" s="1"/>
      <c r="XCX86" s="1"/>
      <c r="XCY86" s="1"/>
      <c r="XCZ86" s="1"/>
      <c r="XDA86" s="1"/>
      <c r="XDB86" s="1"/>
      <c r="XDC86" s="1"/>
      <c r="XDD86" s="1"/>
      <c r="XDE86" s="1"/>
      <c r="XDF86" s="1"/>
      <c r="XDG86" s="1"/>
      <c r="XDH86" s="1"/>
      <c r="XDI86" s="1"/>
      <c r="XDJ86" s="1"/>
      <c r="XDK86" s="1"/>
      <c r="XDL86" s="1"/>
      <c r="XDM86" s="1"/>
      <c r="XDN86" s="1"/>
      <c r="XDO86" s="1"/>
      <c r="XDP86" s="1"/>
      <c r="XDQ86" s="1"/>
      <c r="XDR86" s="1"/>
      <c r="XDS86" s="1"/>
      <c r="XDT86" s="1"/>
      <c r="XDU86" s="1"/>
      <c r="XDV86" s="1"/>
      <c r="XDW86" s="1"/>
      <c r="XDX86" s="1"/>
      <c r="XDY86" s="1"/>
      <c r="XDZ86" s="1"/>
      <c r="XEA86" s="1"/>
      <c r="XEB86" s="1"/>
      <c r="XEC86" s="1"/>
      <c r="XED86" s="1"/>
      <c r="XEE86" s="1"/>
      <c r="XEF86" s="1"/>
      <c r="XEG86" s="1"/>
      <c r="XEH86" s="1"/>
      <c r="XEI86" s="1"/>
      <c r="XEJ86" s="1"/>
      <c r="XEK86" s="1"/>
      <c r="XEL86" s="1"/>
      <c r="XEM86" s="1"/>
      <c r="XEN86" s="1"/>
      <c r="XEO86" s="1"/>
      <c r="XEP86" s="1"/>
      <c r="XEQ86" s="1"/>
      <c r="XER86" s="1"/>
      <c r="XES86" s="1"/>
      <c r="XET86" s="1"/>
      <c r="XEU86" s="1"/>
      <c r="XEV86" s="1"/>
      <c r="XEW86" s="1"/>
      <c r="XEX86" s="1"/>
      <c r="XEY86" s="1"/>
      <c r="XEZ86" s="1"/>
      <c r="XFA86" s="1"/>
      <c r="XFB86" s="1"/>
      <c r="XFC86" s="1"/>
      <c r="XFD86" s="1"/>
    </row>
    <row r="87" s="18" customFormat="true" ht="12.75" hidden="false" customHeight="false" outlineLevel="0" collapsed="false">
      <c r="A87" s="1"/>
      <c r="B87" s="27" t="s">
        <v>98</v>
      </c>
      <c r="C87" s="27"/>
      <c r="D87" s="27"/>
      <c r="E87" s="27"/>
      <c r="F87" s="27"/>
      <c r="G87" s="27"/>
      <c r="H87" s="27"/>
      <c r="I87" s="96" t="n">
        <f aca="false">IFERROR($J$87/$J$38,)</f>
        <v>0</v>
      </c>
      <c r="J87" s="52" t="n">
        <f aca="false">SUM($J$82:$J$86)</f>
        <v>0</v>
      </c>
      <c r="K87" s="1"/>
      <c r="WTK87" s="1"/>
      <c r="WTL87" s="1"/>
      <c r="WTM87" s="1"/>
      <c r="WTN87" s="1"/>
      <c r="WTO87" s="1"/>
      <c r="WTP87" s="1"/>
      <c r="WTQ87" s="1"/>
      <c r="WTR87" s="1"/>
      <c r="WTS87" s="1"/>
      <c r="WTT87" s="1"/>
      <c r="WTU87" s="1"/>
      <c r="WTV87" s="1"/>
      <c r="WTW87" s="1"/>
      <c r="WTX87" s="1"/>
      <c r="WTY87" s="1"/>
      <c r="WTZ87" s="1"/>
      <c r="WUA87" s="1"/>
      <c r="WUB87" s="1"/>
      <c r="WUC87" s="1"/>
      <c r="WUD87" s="1"/>
      <c r="WUE87" s="1"/>
      <c r="WUF87" s="1"/>
      <c r="WUG87" s="1"/>
      <c r="WUH87" s="1"/>
      <c r="WUI87" s="1"/>
      <c r="WUJ87" s="1"/>
      <c r="WUK87" s="1"/>
      <c r="WUL87" s="1"/>
      <c r="WUM87" s="1"/>
      <c r="WUN87" s="1"/>
      <c r="WUO87" s="1"/>
      <c r="WUP87" s="1"/>
      <c r="WUQ87" s="1"/>
      <c r="WUR87" s="1"/>
      <c r="WUS87" s="1"/>
      <c r="WUT87" s="1"/>
      <c r="WUU87" s="1"/>
      <c r="WUV87" s="1"/>
      <c r="WUW87" s="1"/>
      <c r="WUX87" s="1"/>
      <c r="WUY87" s="1"/>
      <c r="WUZ87" s="1"/>
      <c r="WVA87" s="1"/>
      <c r="WVB87" s="1"/>
      <c r="WVC87" s="1"/>
      <c r="WVD87" s="1"/>
      <c r="WVE87" s="1"/>
      <c r="WVF87" s="1"/>
      <c r="WVG87" s="1"/>
      <c r="WVH87" s="1"/>
      <c r="WVI87" s="1"/>
      <c r="WVJ87" s="1"/>
      <c r="WVK87" s="1"/>
      <c r="WVL87" s="1"/>
      <c r="WVM87" s="1"/>
      <c r="WVN87" s="1"/>
      <c r="WVO87" s="1"/>
      <c r="WVP87" s="1"/>
      <c r="WVQ87" s="1"/>
      <c r="WVR87" s="1"/>
      <c r="WVS87" s="1"/>
      <c r="WVT87" s="1"/>
      <c r="WVU87" s="1"/>
      <c r="WVV87" s="1"/>
      <c r="WVW87" s="1"/>
      <c r="WVX87" s="1"/>
      <c r="WVY87" s="1"/>
      <c r="WVZ87" s="1"/>
      <c r="WWA87" s="1"/>
      <c r="WWB87" s="1"/>
      <c r="WWC87" s="1"/>
      <c r="WWD87" s="1"/>
      <c r="WWE87" s="1"/>
      <c r="WWF87" s="1"/>
      <c r="WWG87" s="1"/>
      <c r="WWH87" s="1"/>
      <c r="WWI87" s="1"/>
      <c r="WWJ87" s="1"/>
      <c r="WWK87" s="1"/>
      <c r="WWL87" s="1"/>
      <c r="WWM87" s="1"/>
      <c r="WWN87" s="1"/>
      <c r="WWO87" s="1"/>
      <c r="WWP87" s="1"/>
      <c r="WWQ87" s="1"/>
      <c r="WWR87" s="1"/>
      <c r="WWS87" s="1"/>
      <c r="WWT87" s="1"/>
      <c r="WWU87" s="1"/>
      <c r="WWV87" s="1"/>
      <c r="WWW87" s="1"/>
      <c r="WWX87" s="1"/>
      <c r="WWY87" s="1"/>
      <c r="WWZ87" s="1"/>
      <c r="WXA87" s="1"/>
      <c r="WXB87" s="1"/>
      <c r="WXC87" s="1"/>
      <c r="WXD87" s="1"/>
      <c r="WXE87" s="1"/>
      <c r="WXF87" s="1"/>
      <c r="WXG87" s="1"/>
      <c r="WXH87" s="1"/>
      <c r="WXI87" s="1"/>
      <c r="WXJ87" s="1"/>
      <c r="WXK87" s="1"/>
      <c r="WXL87" s="1"/>
      <c r="WXM87" s="1"/>
      <c r="WXN87" s="1"/>
      <c r="WXO87" s="1"/>
      <c r="WXP87" s="1"/>
      <c r="WXQ87" s="1"/>
      <c r="WXR87" s="1"/>
      <c r="WXS87" s="1"/>
      <c r="WXT87" s="1"/>
      <c r="WXU87" s="1"/>
      <c r="WXV87" s="1"/>
      <c r="WXW87" s="1"/>
      <c r="WXX87" s="1"/>
      <c r="WXY87" s="1"/>
      <c r="WXZ87" s="1"/>
      <c r="WYA87" s="1"/>
      <c r="WYB87" s="1"/>
      <c r="WYC87" s="1"/>
      <c r="WYD87" s="1"/>
      <c r="WYE87" s="1"/>
      <c r="WYF87" s="1"/>
      <c r="WYG87" s="1"/>
      <c r="WYH87" s="1"/>
      <c r="WYI87" s="1"/>
      <c r="WYJ87" s="1"/>
      <c r="WYK87" s="1"/>
      <c r="WYL87" s="1"/>
      <c r="WYM87" s="1"/>
      <c r="WYN87" s="1"/>
      <c r="WYO87" s="1"/>
      <c r="WYP87" s="1"/>
      <c r="WYQ87" s="1"/>
      <c r="WYR87" s="1"/>
      <c r="WYS87" s="1"/>
      <c r="WYT87" s="1"/>
      <c r="WYU87" s="1"/>
      <c r="WYV87" s="1"/>
      <c r="WYW87" s="1"/>
      <c r="WYX87" s="1"/>
      <c r="WYY87" s="1"/>
      <c r="WYZ87" s="1"/>
      <c r="WZA87" s="1"/>
      <c r="WZB87" s="1"/>
      <c r="WZC87" s="1"/>
      <c r="WZD87" s="1"/>
      <c r="WZE87" s="1"/>
      <c r="WZF87" s="1"/>
      <c r="WZG87" s="1"/>
      <c r="WZH87" s="1"/>
      <c r="WZI87" s="1"/>
      <c r="WZJ87" s="1"/>
      <c r="WZK87" s="1"/>
      <c r="WZL87" s="1"/>
      <c r="WZM87" s="1"/>
      <c r="WZN87" s="1"/>
      <c r="WZO87" s="1"/>
      <c r="WZP87" s="1"/>
      <c r="WZQ87" s="1"/>
      <c r="WZR87" s="1"/>
      <c r="WZS87" s="1"/>
      <c r="WZT87" s="1"/>
      <c r="WZU87" s="1"/>
      <c r="WZV87" s="1"/>
      <c r="WZW87" s="1"/>
      <c r="WZX87" s="1"/>
      <c r="WZY87" s="1"/>
      <c r="WZZ87" s="1"/>
      <c r="XAA87" s="1"/>
      <c r="XAB87" s="1"/>
      <c r="XAC87" s="1"/>
      <c r="XAD87" s="1"/>
      <c r="XAE87" s="1"/>
      <c r="XAF87" s="1"/>
      <c r="XAG87" s="1"/>
      <c r="XAH87" s="1"/>
      <c r="XAI87" s="1"/>
      <c r="XAJ87" s="1"/>
      <c r="XAK87" s="1"/>
      <c r="XAL87" s="1"/>
      <c r="XAM87" s="1"/>
      <c r="XAN87" s="1"/>
      <c r="XAO87" s="1"/>
      <c r="XAP87" s="1"/>
      <c r="XAQ87" s="1"/>
      <c r="XAR87" s="1"/>
      <c r="XAS87" s="1"/>
      <c r="XAT87" s="1"/>
      <c r="XAU87" s="1"/>
      <c r="XAV87" s="1"/>
      <c r="XAW87" s="1"/>
      <c r="XAX87" s="1"/>
      <c r="XAY87" s="1"/>
      <c r="XAZ87" s="1"/>
      <c r="XBA87" s="1"/>
      <c r="XBB87" s="1"/>
      <c r="XBC87" s="1"/>
      <c r="XBD87" s="1"/>
      <c r="XBE87" s="1"/>
      <c r="XBF87" s="1"/>
      <c r="XBG87" s="1"/>
      <c r="XBH87" s="1"/>
      <c r="XBI87" s="1"/>
      <c r="XBJ87" s="1"/>
      <c r="XBK87" s="1"/>
      <c r="XBL87" s="1"/>
      <c r="XBM87" s="1"/>
      <c r="XBN87" s="1"/>
      <c r="XBO87" s="1"/>
      <c r="XBP87" s="1"/>
      <c r="XBQ87" s="1"/>
      <c r="XBR87" s="1"/>
      <c r="XBS87" s="1"/>
      <c r="XBT87" s="1"/>
      <c r="XBU87" s="1"/>
      <c r="XBV87" s="1"/>
      <c r="XBW87" s="1"/>
      <c r="XBX87" s="1"/>
      <c r="XBY87" s="1"/>
      <c r="XBZ87" s="1"/>
      <c r="XCA87" s="1"/>
      <c r="XCB87" s="1"/>
      <c r="XCC87" s="1"/>
      <c r="XCD87" s="1"/>
      <c r="XCE87" s="1"/>
      <c r="XCF87" s="1"/>
      <c r="XCG87" s="1"/>
      <c r="XCH87" s="1"/>
      <c r="XCI87" s="1"/>
      <c r="XCJ87" s="1"/>
      <c r="XCK87" s="1"/>
      <c r="XCL87" s="1"/>
      <c r="XCM87" s="1"/>
      <c r="XCN87" s="1"/>
      <c r="XCO87" s="1"/>
      <c r="XCP87" s="1"/>
      <c r="XCQ87" s="1"/>
      <c r="XCR87" s="1"/>
      <c r="XCS87" s="1"/>
      <c r="XCT87" s="1"/>
      <c r="XCU87" s="1"/>
      <c r="XCV87" s="1"/>
      <c r="XCW87" s="1"/>
      <c r="XCX87" s="1"/>
      <c r="XCY87" s="1"/>
      <c r="XCZ87" s="1"/>
      <c r="XDA87" s="1"/>
      <c r="XDB87" s="1"/>
      <c r="XDC87" s="1"/>
      <c r="XDD87" s="1"/>
      <c r="XDE87" s="1"/>
      <c r="XDF87" s="1"/>
      <c r="XDG87" s="1"/>
      <c r="XDH87" s="1"/>
      <c r="XDI87" s="1"/>
      <c r="XDJ87" s="1"/>
      <c r="XDK87" s="1"/>
      <c r="XDL87" s="1"/>
      <c r="XDM87" s="1"/>
      <c r="XDN87" s="1"/>
      <c r="XDO87" s="1"/>
      <c r="XDP87" s="1"/>
      <c r="XDQ87" s="1"/>
      <c r="XDR87" s="1"/>
      <c r="XDS87" s="1"/>
      <c r="XDT87" s="1"/>
      <c r="XDU87" s="1"/>
      <c r="XDV87" s="1"/>
      <c r="XDW87" s="1"/>
      <c r="XDX87" s="1"/>
      <c r="XDY87" s="1"/>
      <c r="XDZ87" s="1"/>
      <c r="XEA87" s="1"/>
      <c r="XEB87" s="1"/>
      <c r="XEC87" s="1"/>
      <c r="XED87" s="1"/>
      <c r="XEE87" s="1"/>
      <c r="XEF87" s="1"/>
      <c r="XEG87" s="1"/>
      <c r="XEH87" s="1"/>
      <c r="XEI87" s="1"/>
      <c r="XEJ87" s="1"/>
      <c r="XEK87" s="1"/>
      <c r="XEL87" s="1"/>
      <c r="XEM87" s="1"/>
      <c r="XEN87" s="1"/>
      <c r="XEO87" s="1"/>
      <c r="XEP87" s="1"/>
      <c r="XEQ87" s="1"/>
      <c r="XER87" s="1"/>
      <c r="XES87" s="1"/>
      <c r="XET87" s="1"/>
      <c r="XEU87" s="1"/>
      <c r="XEV87" s="1"/>
      <c r="XEW87" s="1"/>
      <c r="XEX87" s="1"/>
      <c r="XEY87" s="1"/>
      <c r="XEZ87" s="1"/>
      <c r="XFA87" s="1"/>
      <c r="XFB87" s="1"/>
      <c r="XFC87" s="1"/>
      <c r="XFD87" s="1"/>
    </row>
    <row r="88" s="87" customFormat="true" ht="11.25" hidden="false" customHeight="false" outlineLevel="0" collapsed="false">
      <c r="A88" s="26"/>
      <c r="B88" s="90"/>
      <c r="C88" s="90"/>
      <c r="D88" s="90"/>
      <c r="E88" s="90"/>
      <c r="F88" s="90"/>
      <c r="G88" s="90"/>
      <c r="H88" s="90"/>
      <c r="I88" s="90"/>
      <c r="J88" s="90"/>
      <c r="K88" s="26"/>
      <c r="WTK88" s="26"/>
      <c r="WTL88" s="26"/>
      <c r="WTM88" s="26"/>
      <c r="WTN88" s="26"/>
      <c r="WTO88" s="26"/>
      <c r="WTP88" s="26"/>
      <c r="WTQ88" s="26"/>
      <c r="WTR88" s="26"/>
      <c r="WTS88" s="26"/>
      <c r="WTT88" s="26"/>
      <c r="WTU88" s="26"/>
      <c r="WTV88" s="26"/>
      <c r="WTW88" s="26"/>
      <c r="WTX88" s="26"/>
      <c r="WTY88" s="26"/>
      <c r="WTZ88" s="26"/>
      <c r="WUA88" s="26"/>
      <c r="WUB88" s="26"/>
      <c r="WUC88" s="26"/>
      <c r="WUD88" s="26"/>
      <c r="WUE88" s="26"/>
      <c r="WUF88" s="26"/>
      <c r="WUG88" s="26"/>
      <c r="WUH88" s="26"/>
      <c r="WUI88" s="26"/>
      <c r="WUJ88" s="26"/>
      <c r="WUK88" s="26"/>
      <c r="WUL88" s="26"/>
      <c r="WUM88" s="26"/>
      <c r="WUN88" s="26"/>
      <c r="WUO88" s="26"/>
      <c r="WUP88" s="26"/>
      <c r="WUQ88" s="26"/>
      <c r="WUR88" s="26"/>
      <c r="WUS88" s="26"/>
      <c r="WUT88" s="26"/>
      <c r="WUU88" s="26"/>
      <c r="WUV88" s="26"/>
      <c r="WUW88" s="26"/>
      <c r="WUX88" s="26"/>
      <c r="WUY88" s="26"/>
      <c r="WUZ88" s="26"/>
      <c r="WVA88" s="26"/>
      <c r="WVB88" s="26"/>
      <c r="WVC88" s="26"/>
      <c r="WVD88" s="26"/>
      <c r="WVE88" s="26"/>
      <c r="WVF88" s="26"/>
      <c r="WVG88" s="26"/>
      <c r="WVH88" s="26"/>
      <c r="WVI88" s="26"/>
      <c r="WVJ88" s="26"/>
      <c r="WVK88" s="26"/>
      <c r="WVL88" s="26"/>
      <c r="WVM88" s="26"/>
      <c r="WVN88" s="26"/>
      <c r="WVO88" s="26"/>
      <c r="WVP88" s="26"/>
      <c r="WVQ88" s="26"/>
      <c r="WVR88" s="26"/>
      <c r="WVS88" s="26"/>
      <c r="WVT88" s="26"/>
      <c r="WVU88" s="26"/>
      <c r="WVV88" s="26"/>
      <c r="WVW88" s="26"/>
      <c r="WVX88" s="26"/>
      <c r="WVY88" s="26"/>
      <c r="WVZ88" s="26"/>
      <c r="WWA88" s="26"/>
      <c r="WWB88" s="26"/>
      <c r="WWC88" s="26"/>
      <c r="WWD88" s="26"/>
      <c r="WWE88" s="26"/>
      <c r="WWF88" s="26"/>
      <c r="WWG88" s="26"/>
      <c r="WWH88" s="26"/>
      <c r="WWI88" s="26"/>
      <c r="WWJ88" s="26"/>
      <c r="WWK88" s="26"/>
      <c r="WWL88" s="26"/>
      <c r="WWM88" s="26"/>
      <c r="WWN88" s="26"/>
      <c r="WWO88" s="26"/>
      <c r="WWP88" s="26"/>
      <c r="WWQ88" s="26"/>
      <c r="WWR88" s="26"/>
      <c r="WWS88" s="26"/>
      <c r="WWT88" s="26"/>
      <c r="WWU88" s="26"/>
      <c r="WWV88" s="26"/>
      <c r="WWW88" s="26"/>
      <c r="WWX88" s="26"/>
      <c r="WWY88" s="26"/>
      <c r="WWZ88" s="26"/>
      <c r="WXA88" s="26"/>
      <c r="WXB88" s="26"/>
      <c r="WXC88" s="26"/>
      <c r="WXD88" s="26"/>
      <c r="WXE88" s="26"/>
      <c r="WXF88" s="26"/>
      <c r="WXG88" s="26"/>
      <c r="WXH88" s="26"/>
      <c r="WXI88" s="26"/>
      <c r="WXJ88" s="26"/>
      <c r="WXK88" s="26"/>
      <c r="WXL88" s="26"/>
      <c r="WXM88" s="26"/>
      <c r="WXN88" s="26"/>
      <c r="WXO88" s="26"/>
      <c r="WXP88" s="26"/>
      <c r="WXQ88" s="26"/>
      <c r="WXR88" s="26"/>
      <c r="WXS88" s="26"/>
      <c r="WXT88" s="26"/>
      <c r="WXU88" s="26"/>
      <c r="WXV88" s="26"/>
      <c r="WXW88" s="26"/>
      <c r="WXX88" s="26"/>
      <c r="WXY88" s="26"/>
      <c r="WXZ88" s="26"/>
      <c r="WYA88" s="26"/>
      <c r="WYB88" s="26"/>
      <c r="WYC88" s="26"/>
      <c r="WYD88" s="26"/>
      <c r="WYE88" s="26"/>
      <c r="WYF88" s="26"/>
      <c r="WYG88" s="26"/>
      <c r="WYH88" s="26"/>
      <c r="WYI88" s="26"/>
      <c r="WYJ88" s="26"/>
      <c r="WYK88" s="26"/>
      <c r="WYL88" s="26"/>
      <c r="WYM88" s="26"/>
      <c r="WYN88" s="26"/>
      <c r="WYO88" s="26"/>
      <c r="WYP88" s="26"/>
      <c r="WYQ88" s="26"/>
      <c r="WYR88" s="26"/>
      <c r="WYS88" s="26"/>
      <c r="WYT88" s="26"/>
      <c r="WYU88" s="26"/>
      <c r="WYV88" s="26"/>
      <c r="WYW88" s="26"/>
      <c r="WYX88" s="26"/>
      <c r="WYY88" s="26"/>
      <c r="WYZ88" s="26"/>
      <c r="WZA88" s="26"/>
      <c r="WZB88" s="26"/>
      <c r="WZC88" s="26"/>
      <c r="WZD88" s="26"/>
      <c r="WZE88" s="26"/>
      <c r="WZF88" s="26"/>
      <c r="WZG88" s="26"/>
      <c r="WZH88" s="26"/>
      <c r="WZI88" s="26"/>
      <c r="WZJ88" s="26"/>
      <c r="WZK88" s="26"/>
      <c r="WZL88" s="26"/>
      <c r="WZM88" s="26"/>
      <c r="WZN88" s="26"/>
      <c r="WZO88" s="26"/>
      <c r="WZP88" s="26"/>
      <c r="WZQ88" s="26"/>
      <c r="WZR88" s="26"/>
      <c r="WZS88" s="26"/>
      <c r="WZT88" s="26"/>
      <c r="WZU88" s="26"/>
      <c r="WZV88" s="26"/>
      <c r="WZW88" s="26"/>
      <c r="WZX88" s="26"/>
      <c r="WZY88" s="26"/>
      <c r="WZZ88" s="26"/>
      <c r="XAA88" s="26"/>
      <c r="XAB88" s="26"/>
      <c r="XAC88" s="26"/>
      <c r="XAD88" s="26"/>
      <c r="XAE88" s="26"/>
      <c r="XAF88" s="26"/>
      <c r="XAG88" s="26"/>
      <c r="XAH88" s="26"/>
      <c r="XAI88" s="26"/>
      <c r="XAJ88" s="26"/>
      <c r="XAK88" s="26"/>
      <c r="XAL88" s="26"/>
      <c r="XAM88" s="26"/>
      <c r="XAN88" s="26"/>
      <c r="XAO88" s="26"/>
      <c r="XAP88" s="26"/>
      <c r="XAQ88" s="26"/>
      <c r="XAR88" s="26"/>
      <c r="XAS88" s="26"/>
      <c r="XAT88" s="26"/>
      <c r="XAU88" s="26"/>
      <c r="XAV88" s="26"/>
      <c r="XAW88" s="26"/>
      <c r="XAX88" s="26"/>
      <c r="XAY88" s="26"/>
      <c r="XAZ88" s="26"/>
      <c r="XBA88" s="26"/>
      <c r="XBB88" s="26"/>
      <c r="XBC88" s="26"/>
      <c r="XBD88" s="26"/>
      <c r="XBE88" s="26"/>
      <c r="XBF88" s="26"/>
      <c r="XBG88" s="26"/>
      <c r="XBH88" s="26"/>
      <c r="XBI88" s="26"/>
      <c r="XBJ88" s="26"/>
      <c r="XBK88" s="26"/>
      <c r="XBL88" s="26"/>
      <c r="XBM88" s="26"/>
      <c r="XBN88" s="26"/>
      <c r="XBO88" s="26"/>
      <c r="XBP88" s="26"/>
      <c r="XBQ88" s="26"/>
      <c r="XBR88" s="26"/>
      <c r="XBS88" s="26"/>
      <c r="XBT88" s="26"/>
      <c r="XBU88" s="26"/>
      <c r="XBV88" s="26"/>
      <c r="XBW88" s="26"/>
      <c r="XBX88" s="26"/>
      <c r="XBY88" s="26"/>
      <c r="XBZ88" s="26"/>
      <c r="XCA88" s="26"/>
      <c r="XCB88" s="26"/>
      <c r="XCC88" s="26"/>
      <c r="XCD88" s="26"/>
      <c r="XCE88" s="26"/>
      <c r="XCF88" s="26"/>
      <c r="XCG88" s="26"/>
      <c r="XCH88" s="26"/>
      <c r="XCI88" s="26"/>
      <c r="XCJ88" s="26"/>
      <c r="XCK88" s="26"/>
      <c r="XCL88" s="26"/>
      <c r="XCM88" s="26"/>
      <c r="XCN88" s="26"/>
      <c r="XCO88" s="26"/>
      <c r="XCP88" s="26"/>
      <c r="XCQ88" s="26"/>
      <c r="XCR88" s="26"/>
      <c r="XCS88" s="26"/>
      <c r="XCT88" s="26"/>
      <c r="XCU88" s="26"/>
      <c r="XCV88" s="26"/>
      <c r="XCW88" s="26"/>
      <c r="XCX88" s="26"/>
      <c r="XCY88" s="26"/>
      <c r="XCZ88" s="26"/>
      <c r="XDA88" s="26"/>
      <c r="XDB88" s="26"/>
      <c r="XDC88" s="26"/>
      <c r="XDD88" s="26"/>
      <c r="XDE88" s="26"/>
      <c r="XDF88" s="26"/>
      <c r="XDG88" s="26"/>
      <c r="XDH88" s="26"/>
      <c r="XDI88" s="26"/>
      <c r="XDJ88" s="26"/>
      <c r="XDK88" s="26"/>
      <c r="XDL88" s="26"/>
      <c r="XDM88" s="26"/>
      <c r="XDN88" s="26"/>
      <c r="XDO88" s="26"/>
      <c r="XDP88" s="26"/>
      <c r="XDQ88" s="26"/>
      <c r="XDR88" s="26"/>
      <c r="XDS88" s="26"/>
      <c r="XDT88" s="26"/>
      <c r="XDU88" s="26"/>
      <c r="XDV88" s="26"/>
      <c r="XDW88" s="26"/>
      <c r="XDX88" s="26"/>
      <c r="XDY88" s="26"/>
      <c r="XDZ88" s="26"/>
      <c r="XEA88" s="26"/>
      <c r="XEB88" s="26"/>
      <c r="XEC88" s="26"/>
      <c r="XED88" s="26"/>
      <c r="XEE88" s="26"/>
      <c r="XEF88" s="26"/>
      <c r="XEG88" s="26"/>
      <c r="XEH88" s="26"/>
      <c r="XEI88" s="26"/>
      <c r="XEJ88" s="26"/>
      <c r="XEK88" s="26"/>
      <c r="XEL88" s="26"/>
      <c r="XEM88" s="26"/>
      <c r="XEN88" s="26"/>
      <c r="XEO88" s="26"/>
      <c r="XEP88" s="26"/>
      <c r="XEQ88" s="26"/>
      <c r="XER88" s="26"/>
      <c r="XES88" s="26"/>
      <c r="XET88" s="26"/>
      <c r="XEU88" s="26"/>
      <c r="XEV88" s="26"/>
      <c r="XEW88" s="26"/>
      <c r="XEX88" s="26"/>
      <c r="XEY88" s="26"/>
      <c r="XEZ88" s="26"/>
      <c r="XFA88" s="26"/>
      <c r="XFB88" s="26"/>
      <c r="XFC88" s="26"/>
      <c r="XFD88" s="26"/>
    </row>
    <row r="89" s="18" customFormat="true" ht="12.75" hidden="false" customHeight="false" outlineLevel="0" collapsed="false">
      <c r="A89" s="1"/>
      <c r="B89" s="27" t="s">
        <v>99</v>
      </c>
      <c r="C89" s="27"/>
      <c r="D89" s="27"/>
      <c r="E89" s="27"/>
      <c r="F89" s="27"/>
      <c r="G89" s="27"/>
      <c r="H89" s="27"/>
      <c r="I89" s="27"/>
      <c r="J89" s="27"/>
      <c r="K89" s="1"/>
      <c r="WTK89" s="1"/>
      <c r="WTL89" s="1"/>
      <c r="WTM89" s="1"/>
      <c r="WTN89" s="1"/>
      <c r="WTO89" s="1"/>
      <c r="WTP89" s="1"/>
      <c r="WTQ89" s="1"/>
      <c r="WTR89" s="1"/>
      <c r="WTS89" s="1"/>
      <c r="WTT89" s="1"/>
      <c r="WTU89" s="1"/>
      <c r="WTV89" s="1"/>
      <c r="WTW89" s="1"/>
      <c r="WTX89" s="1"/>
      <c r="WTY89" s="1"/>
      <c r="WTZ89" s="1"/>
      <c r="WUA89" s="1"/>
      <c r="WUB89" s="1"/>
      <c r="WUC89" s="1"/>
      <c r="WUD89" s="1"/>
      <c r="WUE89" s="1"/>
      <c r="WUF89" s="1"/>
      <c r="WUG89" s="1"/>
      <c r="WUH89" s="1"/>
      <c r="WUI89" s="1"/>
      <c r="WUJ89" s="1"/>
      <c r="WUK89" s="1"/>
      <c r="WUL89" s="1"/>
      <c r="WUM89" s="1"/>
      <c r="WUN89" s="1"/>
      <c r="WUO89" s="1"/>
      <c r="WUP89" s="1"/>
      <c r="WUQ89" s="1"/>
      <c r="WUR89" s="1"/>
      <c r="WUS89" s="1"/>
      <c r="WUT89" s="1"/>
      <c r="WUU89" s="1"/>
      <c r="WUV89" s="1"/>
      <c r="WUW89" s="1"/>
      <c r="WUX89" s="1"/>
      <c r="WUY89" s="1"/>
      <c r="WUZ89" s="1"/>
      <c r="WVA89" s="1"/>
      <c r="WVB89" s="1"/>
      <c r="WVC89" s="1"/>
      <c r="WVD89" s="1"/>
      <c r="WVE89" s="1"/>
      <c r="WVF89" s="1"/>
      <c r="WVG89" s="1"/>
      <c r="WVH89" s="1"/>
      <c r="WVI89" s="1"/>
      <c r="WVJ89" s="1"/>
      <c r="WVK89" s="1"/>
      <c r="WVL89" s="1"/>
      <c r="WVM89" s="1"/>
      <c r="WVN89" s="1"/>
      <c r="WVO89" s="1"/>
      <c r="WVP89" s="1"/>
      <c r="WVQ89" s="1"/>
      <c r="WVR89" s="1"/>
      <c r="WVS89" s="1"/>
      <c r="WVT89" s="1"/>
      <c r="WVU89" s="1"/>
      <c r="WVV89" s="1"/>
      <c r="WVW89" s="1"/>
      <c r="WVX89" s="1"/>
      <c r="WVY89" s="1"/>
      <c r="WVZ89" s="1"/>
      <c r="WWA89" s="1"/>
      <c r="WWB89" s="1"/>
      <c r="WWC89" s="1"/>
      <c r="WWD89" s="1"/>
      <c r="WWE89" s="1"/>
      <c r="WWF89" s="1"/>
      <c r="WWG89" s="1"/>
      <c r="WWH89" s="1"/>
      <c r="WWI89" s="1"/>
      <c r="WWJ89" s="1"/>
      <c r="WWK89" s="1"/>
      <c r="WWL89" s="1"/>
      <c r="WWM89" s="1"/>
      <c r="WWN89" s="1"/>
      <c r="WWO89" s="1"/>
      <c r="WWP89" s="1"/>
      <c r="WWQ89" s="1"/>
      <c r="WWR89" s="1"/>
      <c r="WWS89" s="1"/>
      <c r="WWT89" s="1"/>
      <c r="WWU89" s="1"/>
      <c r="WWV89" s="1"/>
      <c r="WWW89" s="1"/>
      <c r="WWX89" s="1"/>
      <c r="WWY89" s="1"/>
      <c r="WWZ89" s="1"/>
      <c r="WXA89" s="1"/>
      <c r="WXB89" s="1"/>
      <c r="WXC89" s="1"/>
      <c r="WXD89" s="1"/>
      <c r="WXE89" s="1"/>
      <c r="WXF89" s="1"/>
      <c r="WXG89" s="1"/>
      <c r="WXH89" s="1"/>
      <c r="WXI89" s="1"/>
      <c r="WXJ89" s="1"/>
      <c r="WXK89" s="1"/>
      <c r="WXL89" s="1"/>
      <c r="WXM89" s="1"/>
      <c r="WXN89" s="1"/>
      <c r="WXO89" s="1"/>
      <c r="WXP89" s="1"/>
      <c r="WXQ89" s="1"/>
      <c r="WXR89" s="1"/>
      <c r="WXS89" s="1"/>
      <c r="WXT89" s="1"/>
      <c r="WXU89" s="1"/>
      <c r="WXV89" s="1"/>
      <c r="WXW89" s="1"/>
      <c r="WXX89" s="1"/>
      <c r="WXY89" s="1"/>
      <c r="WXZ89" s="1"/>
      <c r="WYA89" s="1"/>
      <c r="WYB89" s="1"/>
      <c r="WYC89" s="1"/>
      <c r="WYD89" s="1"/>
      <c r="WYE89" s="1"/>
      <c r="WYF89" s="1"/>
      <c r="WYG89" s="1"/>
      <c r="WYH89" s="1"/>
      <c r="WYI89" s="1"/>
      <c r="WYJ89" s="1"/>
      <c r="WYK89" s="1"/>
      <c r="WYL89" s="1"/>
      <c r="WYM89" s="1"/>
      <c r="WYN89" s="1"/>
      <c r="WYO89" s="1"/>
      <c r="WYP89" s="1"/>
      <c r="WYQ89" s="1"/>
      <c r="WYR89" s="1"/>
      <c r="WYS89" s="1"/>
      <c r="WYT89" s="1"/>
      <c r="WYU89" s="1"/>
      <c r="WYV89" s="1"/>
      <c r="WYW89" s="1"/>
      <c r="WYX89" s="1"/>
      <c r="WYY89" s="1"/>
      <c r="WYZ89" s="1"/>
      <c r="WZA89" s="1"/>
      <c r="WZB89" s="1"/>
      <c r="WZC89" s="1"/>
      <c r="WZD89" s="1"/>
      <c r="WZE89" s="1"/>
      <c r="WZF89" s="1"/>
      <c r="WZG89" s="1"/>
      <c r="WZH89" s="1"/>
      <c r="WZI89" s="1"/>
      <c r="WZJ89" s="1"/>
      <c r="WZK89" s="1"/>
      <c r="WZL89" s="1"/>
      <c r="WZM89" s="1"/>
      <c r="WZN89" s="1"/>
      <c r="WZO89" s="1"/>
      <c r="WZP89" s="1"/>
      <c r="WZQ89" s="1"/>
      <c r="WZR89" s="1"/>
      <c r="WZS89" s="1"/>
      <c r="WZT89" s="1"/>
      <c r="WZU89" s="1"/>
      <c r="WZV89" s="1"/>
      <c r="WZW89" s="1"/>
      <c r="WZX89" s="1"/>
      <c r="WZY89" s="1"/>
      <c r="WZZ89" s="1"/>
      <c r="XAA89" s="1"/>
      <c r="XAB89" s="1"/>
      <c r="XAC89" s="1"/>
      <c r="XAD89" s="1"/>
      <c r="XAE89" s="1"/>
      <c r="XAF89" s="1"/>
      <c r="XAG89" s="1"/>
      <c r="XAH89" s="1"/>
      <c r="XAI89" s="1"/>
      <c r="XAJ89" s="1"/>
      <c r="XAK89" s="1"/>
      <c r="XAL89" s="1"/>
      <c r="XAM89" s="1"/>
      <c r="XAN89" s="1"/>
      <c r="XAO89" s="1"/>
      <c r="XAP89" s="1"/>
      <c r="XAQ89" s="1"/>
      <c r="XAR89" s="1"/>
      <c r="XAS89" s="1"/>
      <c r="XAT89" s="1"/>
      <c r="XAU89" s="1"/>
      <c r="XAV89" s="1"/>
      <c r="XAW89" s="1"/>
      <c r="XAX89" s="1"/>
      <c r="XAY89" s="1"/>
      <c r="XAZ89" s="1"/>
      <c r="XBA89" s="1"/>
      <c r="XBB89" s="1"/>
      <c r="XBC89" s="1"/>
      <c r="XBD89" s="1"/>
      <c r="XBE89" s="1"/>
      <c r="XBF89" s="1"/>
      <c r="XBG89" s="1"/>
      <c r="XBH89" s="1"/>
      <c r="XBI89" s="1"/>
      <c r="XBJ89" s="1"/>
      <c r="XBK89" s="1"/>
      <c r="XBL89" s="1"/>
      <c r="XBM89" s="1"/>
      <c r="XBN89" s="1"/>
      <c r="XBO89" s="1"/>
      <c r="XBP89" s="1"/>
      <c r="XBQ89" s="1"/>
      <c r="XBR89" s="1"/>
      <c r="XBS89" s="1"/>
      <c r="XBT89" s="1"/>
      <c r="XBU89" s="1"/>
      <c r="XBV89" s="1"/>
      <c r="XBW89" s="1"/>
      <c r="XBX89" s="1"/>
      <c r="XBY89" s="1"/>
      <c r="XBZ89" s="1"/>
      <c r="XCA89" s="1"/>
      <c r="XCB89" s="1"/>
      <c r="XCC89" s="1"/>
      <c r="XCD89" s="1"/>
      <c r="XCE89" s="1"/>
      <c r="XCF89" s="1"/>
      <c r="XCG89" s="1"/>
      <c r="XCH89" s="1"/>
      <c r="XCI89" s="1"/>
      <c r="XCJ89" s="1"/>
      <c r="XCK89" s="1"/>
      <c r="XCL89" s="1"/>
      <c r="XCM89" s="1"/>
      <c r="XCN89" s="1"/>
      <c r="XCO89" s="1"/>
      <c r="XCP89" s="1"/>
      <c r="XCQ89" s="1"/>
      <c r="XCR89" s="1"/>
      <c r="XCS89" s="1"/>
      <c r="XCT89" s="1"/>
      <c r="XCU89" s="1"/>
      <c r="XCV89" s="1"/>
      <c r="XCW89" s="1"/>
      <c r="XCX89" s="1"/>
      <c r="XCY89" s="1"/>
      <c r="XCZ89" s="1"/>
      <c r="XDA89" s="1"/>
      <c r="XDB89" s="1"/>
      <c r="XDC89" s="1"/>
      <c r="XDD89" s="1"/>
      <c r="XDE89" s="1"/>
      <c r="XDF89" s="1"/>
      <c r="XDG89" s="1"/>
      <c r="XDH89" s="1"/>
      <c r="XDI89" s="1"/>
      <c r="XDJ89" s="1"/>
      <c r="XDK89" s="1"/>
      <c r="XDL89" s="1"/>
      <c r="XDM89" s="1"/>
      <c r="XDN89" s="1"/>
      <c r="XDO89" s="1"/>
      <c r="XDP89" s="1"/>
      <c r="XDQ89" s="1"/>
      <c r="XDR89" s="1"/>
      <c r="XDS89" s="1"/>
      <c r="XDT89" s="1"/>
      <c r="XDU89" s="1"/>
      <c r="XDV89" s="1"/>
      <c r="XDW89" s="1"/>
      <c r="XDX89" s="1"/>
      <c r="XDY89" s="1"/>
      <c r="XDZ89" s="1"/>
      <c r="XEA89" s="1"/>
      <c r="XEB89" s="1"/>
      <c r="XEC89" s="1"/>
      <c r="XED89" s="1"/>
      <c r="XEE89" s="1"/>
      <c r="XEF89" s="1"/>
      <c r="XEG89" s="1"/>
      <c r="XEH89" s="1"/>
      <c r="XEI89" s="1"/>
      <c r="XEJ89" s="1"/>
      <c r="XEK89" s="1"/>
      <c r="XEL89" s="1"/>
      <c r="XEM89" s="1"/>
      <c r="XEN89" s="1"/>
      <c r="XEO89" s="1"/>
      <c r="XEP89" s="1"/>
      <c r="XEQ89" s="1"/>
      <c r="XER89" s="1"/>
      <c r="XES89" s="1"/>
      <c r="XET89" s="1"/>
      <c r="XEU89" s="1"/>
      <c r="XEV89" s="1"/>
      <c r="XEW89" s="1"/>
      <c r="XEX89" s="1"/>
      <c r="XEY89" s="1"/>
      <c r="XEZ89" s="1"/>
      <c r="XFA89" s="1"/>
      <c r="XFB89" s="1"/>
      <c r="XFC89" s="1"/>
      <c r="XFD89" s="1"/>
    </row>
    <row r="90" s="18" customFormat="true" ht="12.75" hidden="false" customHeight="false" outlineLevel="0" collapsed="false">
      <c r="A90" s="1"/>
      <c r="B90" s="32" t="s">
        <v>100</v>
      </c>
      <c r="C90" s="91" t="s">
        <v>101</v>
      </c>
      <c r="D90" s="91"/>
      <c r="E90" s="91"/>
      <c r="F90" s="91"/>
      <c r="G90" s="91"/>
      <c r="H90" s="91"/>
      <c r="I90" s="91"/>
      <c r="J90" s="34" t="s">
        <v>38</v>
      </c>
      <c r="K90" s="1"/>
      <c r="WTK90" s="1"/>
      <c r="WTL90" s="1"/>
      <c r="WTM90" s="1"/>
      <c r="WTN90" s="1"/>
      <c r="WTO90" s="1"/>
      <c r="WTP90" s="1"/>
      <c r="WTQ90" s="1"/>
      <c r="WTR90" s="1"/>
      <c r="WTS90" s="1"/>
      <c r="WTT90" s="1"/>
      <c r="WTU90" s="1"/>
      <c r="WTV90" s="1"/>
      <c r="WTW90" s="1"/>
      <c r="WTX90" s="1"/>
      <c r="WTY90" s="1"/>
      <c r="WTZ90" s="1"/>
      <c r="WUA90" s="1"/>
      <c r="WUB90" s="1"/>
      <c r="WUC90" s="1"/>
      <c r="WUD90" s="1"/>
      <c r="WUE90" s="1"/>
      <c r="WUF90" s="1"/>
      <c r="WUG90" s="1"/>
      <c r="WUH90" s="1"/>
      <c r="WUI90" s="1"/>
      <c r="WUJ90" s="1"/>
      <c r="WUK90" s="1"/>
      <c r="WUL90" s="1"/>
      <c r="WUM90" s="1"/>
      <c r="WUN90" s="1"/>
      <c r="WUO90" s="1"/>
      <c r="WUP90" s="1"/>
      <c r="WUQ90" s="1"/>
      <c r="WUR90" s="1"/>
      <c r="WUS90" s="1"/>
      <c r="WUT90" s="1"/>
      <c r="WUU90" s="1"/>
      <c r="WUV90" s="1"/>
      <c r="WUW90" s="1"/>
      <c r="WUX90" s="1"/>
      <c r="WUY90" s="1"/>
      <c r="WUZ90" s="1"/>
      <c r="WVA90" s="1"/>
      <c r="WVB90" s="1"/>
      <c r="WVC90" s="1"/>
      <c r="WVD90" s="1"/>
      <c r="WVE90" s="1"/>
      <c r="WVF90" s="1"/>
      <c r="WVG90" s="1"/>
      <c r="WVH90" s="1"/>
      <c r="WVI90" s="1"/>
      <c r="WVJ90" s="1"/>
      <c r="WVK90" s="1"/>
      <c r="WVL90" s="1"/>
      <c r="WVM90" s="1"/>
      <c r="WVN90" s="1"/>
      <c r="WVO90" s="1"/>
      <c r="WVP90" s="1"/>
      <c r="WVQ90" s="1"/>
      <c r="WVR90" s="1"/>
      <c r="WVS90" s="1"/>
      <c r="WVT90" s="1"/>
      <c r="WVU90" s="1"/>
      <c r="WVV90" s="1"/>
      <c r="WVW90" s="1"/>
      <c r="WVX90" s="1"/>
      <c r="WVY90" s="1"/>
      <c r="WVZ90" s="1"/>
      <c r="WWA90" s="1"/>
      <c r="WWB90" s="1"/>
      <c r="WWC90" s="1"/>
      <c r="WWD90" s="1"/>
      <c r="WWE90" s="1"/>
      <c r="WWF90" s="1"/>
      <c r="WWG90" s="1"/>
      <c r="WWH90" s="1"/>
      <c r="WWI90" s="1"/>
      <c r="WWJ90" s="1"/>
      <c r="WWK90" s="1"/>
      <c r="WWL90" s="1"/>
      <c r="WWM90" s="1"/>
      <c r="WWN90" s="1"/>
      <c r="WWO90" s="1"/>
      <c r="WWP90" s="1"/>
      <c r="WWQ90" s="1"/>
      <c r="WWR90" s="1"/>
      <c r="WWS90" s="1"/>
      <c r="WWT90" s="1"/>
      <c r="WWU90" s="1"/>
      <c r="WWV90" s="1"/>
      <c r="WWW90" s="1"/>
      <c r="WWX90" s="1"/>
      <c r="WWY90" s="1"/>
      <c r="WWZ90" s="1"/>
      <c r="WXA90" s="1"/>
      <c r="WXB90" s="1"/>
      <c r="WXC90" s="1"/>
      <c r="WXD90" s="1"/>
      <c r="WXE90" s="1"/>
      <c r="WXF90" s="1"/>
      <c r="WXG90" s="1"/>
      <c r="WXH90" s="1"/>
      <c r="WXI90" s="1"/>
      <c r="WXJ90" s="1"/>
      <c r="WXK90" s="1"/>
      <c r="WXL90" s="1"/>
      <c r="WXM90" s="1"/>
      <c r="WXN90" s="1"/>
      <c r="WXO90" s="1"/>
      <c r="WXP90" s="1"/>
      <c r="WXQ90" s="1"/>
      <c r="WXR90" s="1"/>
      <c r="WXS90" s="1"/>
      <c r="WXT90" s="1"/>
      <c r="WXU90" s="1"/>
      <c r="WXV90" s="1"/>
      <c r="WXW90" s="1"/>
      <c r="WXX90" s="1"/>
      <c r="WXY90" s="1"/>
      <c r="WXZ90" s="1"/>
      <c r="WYA90" s="1"/>
      <c r="WYB90" s="1"/>
      <c r="WYC90" s="1"/>
      <c r="WYD90" s="1"/>
      <c r="WYE90" s="1"/>
      <c r="WYF90" s="1"/>
      <c r="WYG90" s="1"/>
      <c r="WYH90" s="1"/>
      <c r="WYI90" s="1"/>
      <c r="WYJ90" s="1"/>
      <c r="WYK90" s="1"/>
      <c r="WYL90" s="1"/>
      <c r="WYM90" s="1"/>
      <c r="WYN90" s="1"/>
      <c r="WYO90" s="1"/>
      <c r="WYP90" s="1"/>
      <c r="WYQ90" s="1"/>
      <c r="WYR90" s="1"/>
      <c r="WYS90" s="1"/>
      <c r="WYT90" s="1"/>
      <c r="WYU90" s="1"/>
      <c r="WYV90" s="1"/>
      <c r="WYW90" s="1"/>
      <c r="WYX90" s="1"/>
      <c r="WYY90" s="1"/>
      <c r="WYZ90" s="1"/>
      <c r="WZA90" s="1"/>
      <c r="WZB90" s="1"/>
      <c r="WZC90" s="1"/>
      <c r="WZD90" s="1"/>
      <c r="WZE90" s="1"/>
      <c r="WZF90" s="1"/>
      <c r="WZG90" s="1"/>
      <c r="WZH90" s="1"/>
      <c r="WZI90" s="1"/>
      <c r="WZJ90" s="1"/>
      <c r="WZK90" s="1"/>
      <c r="WZL90" s="1"/>
      <c r="WZM90" s="1"/>
      <c r="WZN90" s="1"/>
      <c r="WZO90" s="1"/>
      <c r="WZP90" s="1"/>
      <c r="WZQ90" s="1"/>
      <c r="WZR90" s="1"/>
      <c r="WZS90" s="1"/>
      <c r="WZT90" s="1"/>
      <c r="WZU90" s="1"/>
      <c r="WZV90" s="1"/>
      <c r="WZW90" s="1"/>
      <c r="WZX90" s="1"/>
      <c r="WZY90" s="1"/>
      <c r="WZZ90" s="1"/>
      <c r="XAA90" s="1"/>
      <c r="XAB90" s="1"/>
      <c r="XAC90" s="1"/>
      <c r="XAD90" s="1"/>
      <c r="XAE90" s="1"/>
      <c r="XAF90" s="1"/>
      <c r="XAG90" s="1"/>
      <c r="XAH90" s="1"/>
      <c r="XAI90" s="1"/>
      <c r="XAJ90" s="1"/>
      <c r="XAK90" s="1"/>
      <c r="XAL90" s="1"/>
      <c r="XAM90" s="1"/>
      <c r="XAN90" s="1"/>
      <c r="XAO90" s="1"/>
      <c r="XAP90" s="1"/>
      <c r="XAQ90" s="1"/>
      <c r="XAR90" s="1"/>
      <c r="XAS90" s="1"/>
      <c r="XAT90" s="1"/>
      <c r="XAU90" s="1"/>
      <c r="XAV90" s="1"/>
      <c r="XAW90" s="1"/>
      <c r="XAX90" s="1"/>
      <c r="XAY90" s="1"/>
      <c r="XAZ90" s="1"/>
      <c r="XBA90" s="1"/>
      <c r="XBB90" s="1"/>
      <c r="XBC90" s="1"/>
      <c r="XBD90" s="1"/>
      <c r="XBE90" s="1"/>
      <c r="XBF90" s="1"/>
      <c r="XBG90" s="1"/>
      <c r="XBH90" s="1"/>
      <c r="XBI90" s="1"/>
      <c r="XBJ90" s="1"/>
      <c r="XBK90" s="1"/>
      <c r="XBL90" s="1"/>
      <c r="XBM90" s="1"/>
      <c r="XBN90" s="1"/>
      <c r="XBO90" s="1"/>
      <c r="XBP90" s="1"/>
      <c r="XBQ90" s="1"/>
      <c r="XBR90" s="1"/>
      <c r="XBS90" s="1"/>
      <c r="XBT90" s="1"/>
      <c r="XBU90" s="1"/>
      <c r="XBV90" s="1"/>
      <c r="XBW90" s="1"/>
      <c r="XBX90" s="1"/>
      <c r="XBY90" s="1"/>
      <c r="XBZ90" s="1"/>
      <c r="XCA90" s="1"/>
      <c r="XCB90" s="1"/>
      <c r="XCC90" s="1"/>
      <c r="XCD90" s="1"/>
      <c r="XCE90" s="1"/>
      <c r="XCF90" s="1"/>
      <c r="XCG90" s="1"/>
      <c r="XCH90" s="1"/>
      <c r="XCI90" s="1"/>
      <c r="XCJ90" s="1"/>
      <c r="XCK90" s="1"/>
      <c r="XCL90" s="1"/>
      <c r="XCM90" s="1"/>
      <c r="XCN90" s="1"/>
      <c r="XCO90" s="1"/>
      <c r="XCP90" s="1"/>
      <c r="XCQ90" s="1"/>
      <c r="XCR90" s="1"/>
      <c r="XCS90" s="1"/>
      <c r="XCT90" s="1"/>
      <c r="XCU90" s="1"/>
      <c r="XCV90" s="1"/>
      <c r="XCW90" s="1"/>
      <c r="XCX90" s="1"/>
      <c r="XCY90" s="1"/>
      <c r="XCZ90" s="1"/>
      <c r="XDA90" s="1"/>
      <c r="XDB90" s="1"/>
      <c r="XDC90" s="1"/>
      <c r="XDD90" s="1"/>
      <c r="XDE90" s="1"/>
      <c r="XDF90" s="1"/>
      <c r="XDG90" s="1"/>
      <c r="XDH90" s="1"/>
      <c r="XDI90" s="1"/>
      <c r="XDJ90" s="1"/>
      <c r="XDK90" s="1"/>
      <c r="XDL90" s="1"/>
      <c r="XDM90" s="1"/>
      <c r="XDN90" s="1"/>
      <c r="XDO90" s="1"/>
      <c r="XDP90" s="1"/>
      <c r="XDQ90" s="1"/>
      <c r="XDR90" s="1"/>
      <c r="XDS90" s="1"/>
      <c r="XDT90" s="1"/>
      <c r="XDU90" s="1"/>
      <c r="XDV90" s="1"/>
      <c r="XDW90" s="1"/>
      <c r="XDX90" s="1"/>
      <c r="XDY90" s="1"/>
      <c r="XDZ90" s="1"/>
      <c r="XEA90" s="1"/>
      <c r="XEB90" s="1"/>
      <c r="XEC90" s="1"/>
      <c r="XED90" s="1"/>
      <c r="XEE90" s="1"/>
      <c r="XEF90" s="1"/>
      <c r="XEG90" s="1"/>
      <c r="XEH90" s="1"/>
      <c r="XEI90" s="1"/>
      <c r="XEJ90" s="1"/>
      <c r="XEK90" s="1"/>
      <c r="XEL90" s="1"/>
      <c r="XEM90" s="1"/>
      <c r="XEN90" s="1"/>
      <c r="XEO90" s="1"/>
      <c r="XEP90" s="1"/>
      <c r="XEQ90" s="1"/>
      <c r="XER90" s="1"/>
      <c r="XES90" s="1"/>
      <c r="XET90" s="1"/>
      <c r="XEU90" s="1"/>
      <c r="XEV90" s="1"/>
      <c r="XEW90" s="1"/>
      <c r="XEX90" s="1"/>
      <c r="XEY90" s="1"/>
      <c r="XEZ90" s="1"/>
      <c r="XFA90" s="1"/>
      <c r="XFB90" s="1"/>
      <c r="XFC90" s="1"/>
      <c r="XFD90" s="1"/>
    </row>
    <row r="91" s="18" customFormat="true" ht="12.75" hidden="false" customHeight="false" outlineLevel="0" collapsed="false">
      <c r="A91" s="1"/>
      <c r="B91" s="97" t="s">
        <v>12</v>
      </c>
      <c r="C91" s="98" t="s">
        <v>102</v>
      </c>
      <c r="D91" s="98"/>
      <c r="E91" s="98"/>
      <c r="F91" s="98"/>
      <c r="G91" s="98"/>
      <c r="H91" s="98"/>
      <c r="I91" s="98"/>
      <c r="J91" s="71" t="n">
        <f aca="false">ROUND($J$43/12,2)</f>
        <v>0</v>
      </c>
      <c r="K91" s="1"/>
      <c r="WTK91" s="1"/>
      <c r="WTL91" s="1"/>
      <c r="WTM91" s="1"/>
      <c r="WTN91" s="1"/>
      <c r="WTO91" s="1"/>
      <c r="WTP91" s="1"/>
      <c r="WTQ91" s="1"/>
      <c r="WTR91" s="1"/>
      <c r="WTS91" s="1"/>
      <c r="WTT91" s="1"/>
      <c r="WTU91" s="1"/>
      <c r="WTV91" s="1"/>
      <c r="WTW91" s="1"/>
      <c r="WTX91" s="1"/>
      <c r="WTY91" s="1"/>
      <c r="WTZ91" s="1"/>
      <c r="WUA91" s="1"/>
      <c r="WUB91" s="1"/>
      <c r="WUC91" s="1"/>
      <c r="WUD91" s="1"/>
      <c r="WUE91" s="1"/>
      <c r="WUF91" s="1"/>
      <c r="WUG91" s="1"/>
      <c r="WUH91" s="1"/>
      <c r="WUI91" s="1"/>
      <c r="WUJ91" s="1"/>
      <c r="WUK91" s="1"/>
      <c r="WUL91" s="1"/>
      <c r="WUM91" s="1"/>
      <c r="WUN91" s="1"/>
      <c r="WUO91" s="1"/>
      <c r="WUP91" s="1"/>
      <c r="WUQ91" s="1"/>
      <c r="WUR91" s="1"/>
      <c r="WUS91" s="1"/>
      <c r="WUT91" s="1"/>
      <c r="WUU91" s="1"/>
      <c r="WUV91" s="1"/>
      <c r="WUW91" s="1"/>
      <c r="WUX91" s="1"/>
      <c r="WUY91" s="1"/>
      <c r="WUZ91" s="1"/>
      <c r="WVA91" s="1"/>
      <c r="WVB91" s="1"/>
      <c r="WVC91" s="1"/>
      <c r="WVD91" s="1"/>
      <c r="WVE91" s="1"/>
      <c r="WVF91" s="1"/>
      <c r="WVG91" s="1"/>
      <c r="WVH91" s="1"/>
      <c r="WVI91" s="1"/>
      <c r="WVJ91" s="1"/>
      <c r="WVK91" s="1"/>
      <c r="WVL91" s="1"/>
      <c r="WVM91" s="1"/>
      <c r="WVN91" s="1"/>
      <c r="WVO91" s="1"/>
      <c r="WVP91" s="1"/>
      <c r="WVQ91" s="1"/>
      <c r="WVR91" s="1"/>
      <c r="WVS91" s="1"/>
      <c r="WVT91" s="1"/>
      <c r="WVU91" s="1"/>
      <c r="WVV91" s="1"/>
      <c r="WVW91" s="1"/>
      <c r="WVX91" s="1"/>
      <c r="WVY91" s="1"/>
      <c r="WVZ91" s="1"/>
      <c r="WWA91" s="1"/>
      <c r="WWB91" s="1"/>
      <c r="WWC91" s="1"/>
      <c r="WWD91" s="1"/>
      <c r="WWE91" s="1"/>
      <c r="WWF91" s="1"/>
      <c r="WWG91" s="1"/>
      <c r="WWH91" s="1"/>
      <c r="WWI91" s="1"/>
      <c r="WWJ91" s="1"/>
      <c r="WWK91" s="1"/>
      <c r="WWL91" s="1"/>
      <c r="WWM91" s="1"/>
      <c r="WWN91" s="1"/>
      <c r="WWO91" s="1"/>
      <c r="WWP91" s="1"/>
      <c r="WWQ91" s="1"/>
      <c r="WWR91" s="1"/>
      <c r="WWS91" s="1"/>
      <c r="WWT91" s="1"/>
      <c r="WWU91" s="1"/>
      <c r="WWV91" s="1"/>
      <c r="WWW91" s="1"/>
      <c r="WWX91" s="1"/>
      <c r="WWY91" s="1"/>
      <c r="WWZ91" s="1"/>
      <c r="WXA91" s="1"/>
      <c r="WXB91" s="1"/>
      <c r="WXC91" s="1"/>
      <c r="WXD91" s="1"/>
      <c r="WXE91" s="1"/>
      <c r="WXF91" s="1"/>
      <c r="WXG91" s="1"/>
      <c r="WXH91" s="1"/>
      <c r="WXI91" s="1"/>
      <c r="WXJ91" s="1"/>
      <c r="WXK91" s="1"/>
      <c r="WXL91" s="1"/>
      <c r="WXM91" s="1"/>
      <c r="WXN91" s="1"/>
      <c r="WXO91" s="1"/>
      <c r="WXP91" s="1"/>
      <c r="WXQ91" s="1"/>
      <c r="WXR91" s="1"/>
      <c r="WXS91" s="1"/>
      <c r="WXT91" s="1"/>
      <c r="WXU91" s="1"/>
      <c r="WXV91" s="1"/>
      <c r="WXW91" s="1"/>
      <c r="WXX91" s="1"/>
      <c r="WXY91" s="1"/>
      <c r="WXZ91" s="1"/>
      <c r="WYA91" s="1"/>
      <c r="WYB91" s="1"/>
      <c r="WYC91" s="1"/>
      <c r="WYD91" s="1"/>
      <c r="WYE91" s="1"/>
      <c r="WYF91" s="1"/>
      <c r="WYG91" s="1"/>
      <c r="WYH91" s="1"/>
      <c r="WYI91" s="1"/>
      <c r="WYJ91" s="1"/>
      <c r="WYK91" s="1"/>
      <c r="WYL91" s="1"/>
      <c r="WYM91" s="1"/>
      <c r="WYN91" s="1"/>
      <c r="WYO91" s="1"/>
      <c r="WYP91" s="1"/>
      <c r="WYQ91" s="1"/>
      <c r="WYR91" s="1"/>
      <c r="WYS91" s="1"/>
      <c r="WYT91" s="1"/>
      <c r="WYU91" s="1"/>
      <c r="WYV91" s="1"/>
      <c r="WYW91" s="1"/>
      <c r="WYX91" s="1"/>
      <c r="WYY91" s="1"/>
      <c r="WYZ91" s="1"/>
      <c r="WZA91" s="1"/>
      <c r="WZB91" s="1"/>
      <c r="WZC91" s="1"/>
      <c r="WZD91" s="1"/>
      <c r="WZE91" s="1"/>
      <c r="WZF91" s="1"/>
      <c r="WZG91" s="1"/>
      <c r="WZH91" s="1"/>
      <c r="WZI91" s="1"/>
      <c r="WZJ91" s="1"/>
      <c r="WZK91" s="1"/>
      <c r="WZL91" s="1"/>
      <c r="WZM91" s="1"/>
      <c r="WZN91" s="1"/>
      <c r="WZO91" s="1"/>
      <c r="WZP91" s="1"/>
      <c r="WZQ91" s="1"/>
      <c r="WZR91" s="1"/>
      <c r="WZS91" s="1"/>
      <c r="WZT91" s="1"/>
      <c r="WZU91" s="1"/>
      <c r="WZV91" s="1"/>
      <c r="WZW91" s="1"/>
      <c r="WZX91" s="1"/>
      <c r="WZY91" s="1"/>
      <c r="WZZ91" s="1"/>
      <c r="XAA91" s="1"/>
      <c r="XAB91" s="1"/>
      <c r="XAC91" s="1"/>
      <c r="XAD91" s="1"/>
      <c r="XAE91" s="1"/>
      <c r="XAF91" s="1"/>
      <c r="XAG91" s="1"/>
      <c r="XAH91" s="1"/>
      <c r="XAI91" s="1"/>
      <c r="XAJ91" s="1"/>
      <c r="XAK91" s="1"/>
      <c r="XAL91" s="1"/>
      <c r="XAM91" s="1"/>
      <c r="XAN91" s="1"/>
      <c r="XAO91" s="1"/>
      <c r="XAP91" s="1"/>
      <c r="XAQ91" s="1"/>
      <c r="XAR91" s="1"/>
      <c r="XAS91" s="1"/>
      <c r="XAT91" s="1"/>
      <c r="XAU91" s="1"/>
      <c r="XAV91" s="1"/>
      <c r="XAW91" s="1"/>
      <c r="XAX91" s="1"/>
      <c r="XAY91" s="1"/>
      <c r="XAZ91" s="1"/>
      <c r="XBA91" s="1"/>
      <c r="XBB91" s="1"/>
      <c r="XBC91" s="1"/>
      <c r="XBD91" s="1"/>
      <c r="XBE91" s="1"/>
      <c r="XBF91" s="1"/>
      <c r="XBG91" s="1"/>
      <c r="XBH91" s="1"/>
      <c r="XBI91" s="1"/>
      <c r="XBJ91" s="1"/>
      <c r="XBK91" s="1"/>
      <c r="XBL91" s="1"/>
      <c r="XBM91" s="1"/>
      <c r="XBN91" s="1"/>
      <c r="XBO91" s="1"/>
      <c r="XBP91" s="1"/>
      <c r="XBQ91" s="1"/>
      <c r="XBR91" s="1"/>
      <c r="XBS91" s="1"/>
      <c r="XBT91" s="1"/>
      <c r="XBU91" s="1"/>
      <c r="XBV91" s="1"/>
      <c r="XBW91" s="1"/>
      <c r="XBX91" s="1"/>
      <c r="XBY91" s="1"/>
      <c r="XBZ91" s="1"/>
      <c r="XCA91" s="1"/>
      <c r="XCB91" s="1"/>
      <c r="XCC91" s="1"/>
      <c r="XCD91" s="1"/>
      <c r="XCE91" s="1"/>
      <c r="XCF91" s="1"/>
      <c r="XCG91" s="1"/>
      <c r="XCH91" s="1"/>
      <c r="XCI91" s="1"/>
      <c r="XCJ91" s="1"/>
      <c r="XCK91" s="1"/>
      <c r="XCL91" s="1"/>
      <c r="XCM91" s="1"/>
      <c r="XCN91" s="1"/>
      <c r="XCO91" s="1"/>
      <c r="XCP91" s="1"/>
      <c r="XCQ91" s="1"/>
      <c r="XCR91" s="1"/>
      <c r="XCS91" s="1"/>
      <c r="XCT91" s="1"/>
      <c r="XCU91" s="1"/>
      <c r="XCV91" s="1"/>
      <c r="XCW91" s="1"/>
      <c r="XCX91" s="1"/>
      <c r="XCY91" s="1"/>
      <c r="XCZ91" s="1"/>
      <c r="XDA91" s="1"/>
      <c r="XDB91" s="1"/>
      <c r="XDC91" s="1"/>
      <c r="XDD91" s="1"/>
      <c r="XDE91" s="1"/>
      <c r="XDF91" s="1"/>
      <c r="XDG91" s="1"/>
      <c r="XDH91" s="1"/>
      <c r="XDI91" s="1"/>
      <c r="XDJ91" s="1"/>
      <c r="XDK91" s="1"/>
      <c r="XDL91" s="1"/>
      <c r="XDM91" s="1"/>
      <c r="XDN91" s="1"/>
      <c r="XDO91" s="1"/>
      <c r="XDP91" s="1"/>
      <c r="XDQ91" s="1"/>
      <c r="XDR91" s="1"/>
      <c r="XDS91" s="1"/>
      <c r="XDT91" s="1"/>
      <c r="XDU91" s="1"/>
      <c r="XDV91" s="1"/>
      <c r="XDW91" s="1"/>
      <c r="XDX91" s="1"/>
      <c r="XDY91" s="1"/>
      <c r="XDZ91" s="1"/>
      <c r="XEA91" s="1"/>
      <c r="XEB91" s="1"/>
      <c r="XEC91" s="1"/>
      <c r="XED91" s="1"/>
      <c r="XEE91" s="1"/>
      <c r="XEF91" s="1"/>
      <c r="XEG91" s="1"/>
      <c r="XEH91" s="1"/>
      <c r="XEI91" s="1"/>
      <c r="XEJ91" s="1"/>
      <c r="XEK91" s="1"/>
      <c r="XEL91" s="1"/>
      <c r="XEM91" s="1"/>
      <c r="XEN91" s="1"/>
      <c r="XEO91" s="1"/>
      <c r="XEP91" s="1"/>
      <c r="XEQ91" s="1"/>
      <c r="XER91" s="1"/>
      <c r="XES91" s="1"/>
      <c r="XET91" s="1"/>
      <c r="XEU91" s="1"/>
      <c r="XEV91" s="1"/>
      <c r="XEW91" s="1"/>
      <c r="XEX91" s="1"/>
      <c r="XEY91" s="1"/>
      <c r="XEZ91" s="1"/>
      <c r="XFA91" s="1"/>
      <c r="XFB91" s="1"/>
      <c r="XFC91" s="1"/>
      <c r="XFD91" s="1"/>
    </row>
    <row r="92" s="18" customFormat="true" ht="12.75" hidden="false" customHeight="false" outlineLevel="0" collapsed="false">
      <c r="A92" s="1"/>
      <c r="B92" s="97"/>
      <c r="C92" s="99" t="s">
        <v>103</v>
      </c>
      <c r="D92" s="99"/>
      <c r="E92" s="99"/>
      <c r="F92" s="99"/>
      <c r="G92" s="99"/>
      <c r="H92" s="99"/>
      <c r="I92" s="99"/>
      <c r="J92" s="71"/>
      <c r="K92" s="1"/>
      <c r="WTK92" s="1"/>
      <c r="WTL92" s="1"/>
      <c r="WTM92" s="1"/>
      <c r="WTN92" s="1"/>
      <c r="WTO92" s="1"/>
      <c r="WTP92" s="1"/>
      <c r="WTQ92" s="1"/>
      <c r="WTR92" s="1"/>
      <c r="WTS92" s="1"/>
      <c r="WTT92" s="1"/>
      <c r="WTU92" s="1"/>
      <c r="WTV92" s="1"/>
      <c r="WTW92" s="1"/>
      <c r="WTX92" s="1"/>
      <c r="WTY92" s="1"/>
      <c r="WTZ92" s="1"/>
      <c r="WUA92" s="1"/>
      <c r="WUB92" s="1"/>
      <c r="WUC92" s="1"/>
      <c r="WUD92" s="1"/>
      <c r="WUE92" s="1"/>
      <c r="WUF92" s="1"/>
      <c r="WUG92" s="1"/>
      <c r="WUH92" s="1"/>
      <c r="WUI92" s="1"/>
      <c r="WUJ92" s="1"/>
      <c r="WUK92" s="1"/>
      <c r="WUL92" s="1"/>
      <c r="WUM92" s="1"/>
      <c r="WUN92" s="1"/>
      <c r="WUO92" s="1"/>
      <c r="WUP92" s="1"/>
      <c r="WUQ92" s="1"/>
      <c r="WUR92" s="1"/>
      <c r="WUS92" s="1"/>
      <c r="WUT92" s="1"/>
      <c r="WUU92" s="1"/>
      <c r="WUV92" s="1"/>
      <c r="WUW92" s="1"/>
      <c r="WUX92" s="1"/>
      <c r="WUY92" s="1"/>
      <c r="WUZ92" s="1"/>
      <c r="WVA92" s="1"/>
      <c r="WVB92" s="1"/>
      <c r="WVC92" s="1"/>
      <c r="WVD92" s="1"/>
      <c r="WVE92" s="1"/>
      <c r="WVF92" s="1"/>
      <c r="WVG92" s="1"/>
      <c r="WVH92" s="1"/>
      <c r="WVI92" s="1"/>
      <c r="WVJ92" s="1"/>
      <c r="WVK92" s="1"/>
      <c r="WVL92" s="1"/>
      <c r="WVM92" s="1"/>
      <c r="WVN92" s="1"/>
      <c r="WVO92" s="1"/>
      <c r="WVP92" s="1"/>
      <c r="WVQ92" s="1"/>
      <c r="WVR92" s="1"/>
      <c r="WVS92" s="1"/>
      <c r="WVT92" s="1"/>
      <c r="WVU92" s="1"/>
      <c r="WVV92" s="1"/>
      <c r="WVW92" s="1"/>
      <c r="WVX92" s="1"/>
      <c r="WVY92" s="1"/>
      <c r="WVZ92" s="1"/>
      <c r="WWA92" s="1"/>
      <c r="WWB92" s="1"/>
      <c r="WWC92" s="1"/>
      <c r="WWD92" s="1"/>
      <c r="WWE92" s="1"/>
      <c r="WWF92" s="1"/>
      <c r="WWG92" s="1"/>
      <c r="WWH92" s="1"/>
      <c r="WWI92" s="1"/>
      <c r="WWJ92" s="1"/>
      <c r="WWK92" s="1"/>
      <c r="WWL92" s="1"/>
      <c r="WWM92" s="1"/>
      <c r="WWN92" s="1"/>
      <c r="WWO92" s="1"/>
      <c r="WWP92" s="1"/>
      <c r="WWQ92" s="1"/>
      <c r="WWR92" s="1"/>
      <c r="WWS92" s="1"/>
      <c r="WWT92" s="1"/>
      <c r="WWU92" s="1"/>
      <c r="WWV92" s="1"/>
      <c r="WWW92" s="1"/>
      <c r="WWX92" s="1"/>
      <c r="WWY92" s="1"/>
      <c r="WWZ92" s="1"/>
      <c r="WXA92" s="1"/>
      <c r="WXB92" s="1"/>
      <c r="WXC92" s="1"/>
      <c r="WXD92" s="1"/>
      <c r="WXE92" s="1"/>
      <c r="WXF92" s="1"/>
      <c r="WXG92" s="1"/>
      <c r="WXH92" s="1"/>
      <c r="WXI92" s="1"/>
      <c r="WXJ92" s="1"/>
      <c r="WXK92" s="1"/>
      <c r="WXL92" s="1"/>
      <c r="WXM92" s="1"/>
      <c r="WXN92" s="1"/>
      <c r="WXO92" s="1"/>
      <c r="WXP92" s="1"/>
      <c r="WXQ92" s="1"/>
      <c r="WXR92" s="1"/>
      <c r="WXS92" s="1"/>
      <c r="WXT92" s="1"/>
      <c r="WXU92" s="1"/>
      <c r="WXV92" s="1"/>
      <c r="WXW92" s="1"/>
      <c r="WXX92" s="1"/>
      <c r="WXY92" s="1"/>
      <c r="WXZ92" s="1"/>
      <c r="WYA92" s="1"/>
      <c r="WYB92" s="1"/>
      <c r="WYC92" s="1"/>
      <c r="WYD92" s="1"/>
      <c r="WYE92" s="1"/>
      <c r="WYF92" s="1"/>
      <c r="WYG92" s="1"/>
      <c r="WYH92" s="1"/>
      <c r="WYI92" s="1"/>
      <c r="WYJ92" s="1"/>
      <c r="WYK92" s="1"/>
      <c r="WYL92" s="1"/>
      <c r="WYM92" s="1"/>
      <c r="WYN92" s="1"/>
      <c r="WYO92" s="1"/>
      <c r="WYP92" s="1"/>
      <c r="WYQ92" s="1"/>
      <c r="WYR92" s="1"/>
      <c r="WYS92" s="1"/>
      <c r="WYT92" s="1"/>
      <c r="WYU92" s="1"/>
      <c r="WYV92" s="1"/>
      <c r="WYW92" s="1"/>
      <c r="WYX92" s="1"/>
      <c r="WYY92" s="1"/>
      <c r="WYZ92" s="1"/>
      <c r="WZA92" s="1"/>
      <c r="WZB92" s="1"/>
      <c r="WZC92" s="1"/>
      <c r="WZD92" s="1"/>
      <c r="WZE92" s="1"/>
      <c r="WZF92" s="1"/>
      <c r="WZG92" s="1"/>
      <c r="WZH92" s="1"/>
      <c r="WZI92" s="1"/>
      <c r="WZJ92" s="1"/>
      <c r="WZK92" s="1"/>
      <c r="WZL92" s="1"/>
      <c r="WZM92" s="1"/>
      <c r="WZN92" s="1"/>
      <c r="WZO92" s="1"/>
      <c r="WZP92" s="1"/>
      <c r="WZQ92" s="1"/>
      <c r="WZR92" s="1"/>
      <c r="WZS92" s="1"/>
      <c r="WZT92" s="1"/>
      <c r="WZU92" s="1"/>
      <c r="WZV92" s="1"/>
      <c r="WZW92" s="1"/>
      <c r="WZX92" s="1"/>
      <c r="WZY92" s="1"/>
      <c r="WZZ92" s="1"/>
      <c r="XAA92" s="1"/>
      <c r="XAB92" s="1"/>
      <c r="XAC92" s="1"/>
      <c r="XAD92" s="1"/>
      <c r="XAE92" s="1"/>
      <c r="XAF92" s="1"/>
      <c r="XAG92" s="1"/>
      <c r="XAH92" s="1"/>
      <c r="XAI92" s="1"/>
      <c r="XAJ92" s="1"/>
      <c r="XAK92" s="1"/>
      <c r="XAL92" s="1"/>
      <c r="XAM92" s="1"/>
      <c r="XAN92" s="1"/>
      <c r="XAO92" s="1"/>
      <c r="XAP92" s="1"/>
      <c r="XAQ92" s="1"/>
      <c r="XAR92" s="1"/>
      <c r="XAS92" s="1"/>
      <c r="XAT92" s="1"/>
      <c r="XAU92" s="1"/>
      <c r="XAV92" s="1"/>
      <c r="XAW92" s="1"/>
      <c r="XAX92" s="1"/>
      <c r="XAY92" s="1"/>
      <c r="XAZ92" s="1"/>
      <c r="XBA92" s="1"/>
      <c r="XBB92" s="1"/>
      <c r="XBC92" s="1"/>
      <c r="XBD92" s="1"/>
      <c r="XBE92" s="1"/>
      <c r="XBF92" s="1"/>
      <c r="XBG92" s="1"/>
      <c r="XBH92" s="1"/>
      <c r="XBI92" s="1"/>
      <c r="XBJ92" s="1"/>
      <c r="XBK92" s="1"/>
      <c r="XBL92" s="1"/>
      <c r="XBM92" s="1"/>
      <c r="XBN92" s="1"/>
      <c r="XBO92" s="1"/>
      <c r="XBP92" s="1"/>
      <c r="XBQ92" s="1"/>
      <c r="XBR92" s="1"/>
      <c r="XBS92" s="1"/>
      <c r="XBT92" s="1"/>
      <c r="XBU92" s="1"/>
      <c r="XBV92" s="1"/>
      <c r="XBW92" s="1"/>
      <c r="XBX92" s="1"/>
      <c r="XBY92" s="1"/>
      <c r="XBZ92" s="1"/>
      <c r="XCA92" s="1"/>
      <c r="XCB92" s="1"/>
      <c r="XCC92" s="1"/>
      <c r="XCD92" s="1"/>
      <c r="XCE92" s="1"/>
      <c r="XCF92" s="1"/>
      <c r="XCG92" s="1"/>
      <c r="XCH92" s="1"/>
      <c r="XCI92" s="1"/>
      <c r="XCJ92" s="1"/>
      <c r="XCK92" s="1"/>
      <c r="XCL92" s="1"/>
      <c r="XCM92" s="1"/>
      <c r="XCN92" s="1"/>
      <c r="XCO92" s="1"/>
      <c r="XCP92" s="1"/>
      <c r="XCQ92" s="1"/>
      <c r="XCR92" s="1"/>
      <c r="XCS92" s="1"/>
      <c r="XCT92" s="1"/>
      <c r="XCU92" s="1"/>
      <c r="XCV92" s="1"/>
      <c r="XCW92" s="1"/>
      <c r="XCX92" s="1"/>
      <c r="XCY92" s="1"/>
      <c r="XCZ92" s="1"/>
      <c r="XDA92" s="1"/>
      <c r="XDB92" s="1"/>
      <c r="XDC92" s="1"/>
      <c r="XDD92" s="1"/>
      <c r="XDE92" s="1"/>
      <c r="XDF92" s="1"/>
      <c r="XDG92" s="1"/>
      <c r="XDH92" s="1"/>
      <c r="XDI92" s="1"/>
      <c r="XDJ92" s="1"/>
      <c r="XDK92" s="1"/>
      <c r="XDL92" s="1"/>
      <c r="XDM92" s="1"/>
      <c r="XDN92" s="1"/>
      <c r="XDO92" s="1"/>
      <c r="XDP92" s="1"/>
      <c r="XDQ92" s="1"/>
      <c r="XDR92" s="1"/>
      <c r="XDS92" s="1"/>
      <c r="XDT92" s="1"/>
      <c r="XDU92" s="1"/>
      <c r="XDV92" s="1"/>
      <c r="XDW92" s="1"/>
      <c r="XDX92" s="1"/>
      <c r="XDY92" s="1"/>
      <c r="XDZ92" s="1"/>
      <c r="XEA92" s="1"/>
      <c r="XEB92" s="1"/>
      <c r="XEC92" s="1"/>
      <c r="XED92" s="1"/>
      <c r="XEE92" s="1"/>
      <c r="XEF92" s="1"/>
      <c r="XEG92" s="1"/>
      <c r="XEH92" s="1"/>
      <c r="XEI92" s="1"/>
      <c r="XEJ92" s="1"/>
      <c r="XEK92" s="1"/>
      <c r="XEL92" s="1"/>
      <c r="XEM92" s="1"/>
      <c r="XEN92" s="1"/>
      <c r="XEO92" s="1"/>
      <c r="XEP92" s="1"/>
      <c r="XEQ92" s="1"/>
      <c r="XER92" s="1"/>
      <c r="XES92" s="1"/>
      <c r="XET92" s="1"/>
      <c r="XEU92" s="1"/>
      <c r="XEV92" s="1"/>
      <c r="XEW92" s="1"/>
      <c r="XEX92" s="1"/>
      <c r="XEY92" s="1"/>
      <c r="XEZ92" s="1"/>
      <c r="XFA92" s="1"/>
      <c r="XFB92" s="1"/>
      <c r="XFC92" s="1"/>
      <c r="XFD92" s="1"/>
    </row>
    <row r="93" s="18" customFormat="true" ht="12.75" hidden="false" customHeight="false" outlineLevel="0" collapsed="false">
      <c r="A93" s="1"/>
      <c r="B93" s="97" t="s">
        <v>14</v>
      </c>
      <c r="C93" s="98" t="s">
        <v>104</v>
      </c>
      <c r="D93" s="98"/>
      <c r="E93" s="98"/>
      <c r="F93" s="100"/>
      <c r="G93" s="100"/>
      <c r="H93" s="101"/>
      <c r="I93" s="102" t="e">
        <f aca="false">+$J$93/$J$38</f>
        <v>#DIV/0!</v>
      </c>
      <c r="J93" s="71" t="n">
        <f aca="false">ROUND(((($J$38/30)/12)*$H$93),2)</f>
        <v>0</v>
      </c>
      <c r="K93" s="1"/>
      <c r="WTK93" s="1"/>
      <c r="WTL93" s="1"/>
      <c r="WTM93" s="1"/>
      <c r="WTN93" s="1"/>
      <c r="WTO93" s="1"/>
      <c r="WTP93" s="1"/>
      <c r="WTQ93" s="1"/>
      <c r="WTR93" s="1"/>
      <c r="WTS93" s="1"/>
      <c r="WTT93" s="1"/>
      <c r="WTU93" s="1"/>
      <c r="WTV93" s="1"/>
      <c r="WTW93" s="1"/>
      <c r="WTX93" s="1"/>
      <c r="WTY93" s="1"/>
      <c r="WTZ93" s="1"/>
      <c r="WUA93" s="1"/>
      <c r="WUB93" s="1"/>
      <c r="WUC93" s="1"/>
      <c r="WUD93" s="1"/>
      <c r="WUE93" s="1"/>
      <c r="WUF93" s="1"/>
      <c r="WUG93" s="1"/>
      <c r="WUH93" s="1"/>
      <c r="WUI93" s="1"/>
      <c r="WUJ93" s="1"/>
      <c r="WUK93" s="1"/>
      <c r="WUL93" s="1"/>
      <c r="WUM93" s="1"/>
      <c r="WUN93" s="1"/>
      <c r="WUO93" s="1"/>
      <c r="WUP93" s="1"/>
      <c r="WUQ93" s="1"/>
      <c r="WUR93" s="1"/>
      <c r="WUS93" s="1"/>
      <c r="WUT93" s="1"/>
      <c r="WUU93" s="1"/>
      <c r="WUV93" s="1"/>
      <c r="WUW93" s="1"/>
      <c r="WUX93" s="1"/>
      <c r="WUY93" s="1"/>
      <c r="WUZ93" s="1"/>
      <c r="WVA93" s="1"/>
      <c r="WVB93" s="1"/>
      <c r="WVC93" s="1"/>
      <c r="WVD93" s="1"/>
      <c r="WVE93" s="1"/>
      <c r="WVF93" s="1"/>
      <c r="WVG93" s="1"/>
      <c r="WVH93" s="1"/>
      <c r="WVI93" s="1"/>
      <c r="WVJ93" s="1"/>
      <c r="WVK93" s="1"/>
      <c r="WVL93" s="1"/>
      <c r="WVM93" s="1"/>
      <c r="WVN93" s="1"/>
      <c r="WVO93" s="1"/>
      <c r="WVP93" s="1"/>
      <c r="WVQ93" s="1"/>
      <c r="WVR93" s="1"/>
      <c r="WVS93" s="1"/>
      <c r="WVT93" s="1"/>
      <c r="WVU93" s="1"/>
      <c r="WVV93" s="1"/>
      <c r="WVW93" s="1"/>
      <c r="WVX93" s="1"/>
      <c r="WVY93" s="1"/>
      <c r="WVZ93" s="1"/>
      <c r="WWA93" s="1"/>
      <c r="WWB93" s="1"/>
      <c r="WWC93" s="1"/>
      <c r="WWD93" s="1"/>
      <c r="WWE93" s="1"/>
      <c r="WWF93" s="1"/>
      <c r="WWG93" s="1"/>
      <c r="WWH93" s="1"/>
      <c r="WWI93" s="1"/>
      <c r="WWJ93" s="1"/>
      <c r="WWK93" s="1"/>
      <c r="WWL93" s="1"/>
      <c r="WWM93" s="1"/>
      <c r="WWN93" s="1"/>
      <c r="WWO93" s="1"/>
      <c r="WWP93" s="1"/>
      <c r="WWQ93" s="1"/>
      <c r="WWR93" s="1"/>
      <c r="WWS93" s="1"/>
      <c r="WWT93" s="1"/>
      <c r="WWU93" s="1"/>
      <c r="WWV93" s="1"/>
      <c r="WWW93" s="1"/>
      <c r="WWX93" s="1"/>
      <c r="WWY93" s="1"/>
      <c r="WWZ93" s="1"/>
      <c r="WXA93" s="1"/>
      <c r="WXB93" s="1"/>
      <c r="WXC93" s="1"/>
      <c r="WXD93" s="1"/>
      <c r="WXE93" s="1"/>
      <c r="WXF93" s="1"/>
      <c r="WXG93" s="1"/>
      <c r="WXH93" s="1"/>
      <c r="WXI93" s="1"/>
      <c r="WXJ93" s="1"/>
      <c r="WXK93" s="1"/>
      <c r="WXL93" s="1"/>
      <c r="WXM93" s="1"/>
      <c r="WXN93" s="1"/>
      <c r="WXO93" s="1"/>
      <c r="WXP93" s="1"/>
      <c r="WXQ93" s="1"/>
      <c r="WXR93" s="1"/>
      <c r="WXS93" s="1"/>
      <c r="WXT93" s="1"/>
      <c r="WXU93" s="1"/>
      <c r="WXV93" s="1"/>
      <c r="WXW93" s="1"/>
      <c r="WXX93" s="1"/>
      <c r="WXY93" s="1"/>
      <c r="WXZ93" s="1"/>
      <c r="WYA93" s="1"/>
      <c r="WYB93" s="1"/>
      <c r="WYC93" s="1"/>
      <c r="WYD93" s="1"/>
      <c r="WYE93" s="1"/>
      <c r="WYF93" s="1"/>
      <c r="WYG93" s="1"/>
      <c r="WYH93" s="1"/>
      <c r="WYI93" s="1"/>
      <c r="WYJ93" s="1"/>
      <c r="WYK93" s="1"/>
      <c r="WYL93" s="1"/>
      <c r="WYM93" s="1"/>
      <c r="WYN93" s="1"/>
      <c r="WYO93" s="1"/>
      <c r="WYP93" s="1"/>
      <c r="WYQ93" s="1"/>
      <c r="WYR93" s="1"/>
      <c r="WYS93" s="1"/>
      <c r="WYT93" s="1"/>
      <c r="WYU93" s="1"/>
      <c r="WYV93" s="1"/>
      <c r="WYW93" s="1"/>
      <c r="WYX93" s="1"/>
      <c r="WYY93" s="1"/>
      <c r="WYZ93" s="1"/>
      <c r="WZA93" s="1"/>
      <c r="WZB93" s="1"/>
      <c r="WZC93" s="1"/>
      <c r="WZD93" s="1"/>
      <c r="WZE93" s="1"/>
      <c r="WZF93" s="1"/>
      <c r="WZG93" s="1"/>
      <c r="WZH93" s="1"/>
      <c r="WZI93" s="1"/>
      <c r="WZJ93" s="1"/>
      <c r="WZK93" s="1"/>
      <c r="WZL93" s="1"/>
      <c r="WZM93" s="1"/>
      <c r="WZN93" s="1"/>
      <c r="WZO93" s="1"/>
      <c r="WZP93" s="1"/>
      <c r="WZQ93" s="1"/>
      <c r="WZR93" s="1"/>
      <c r="WZS93" s="1"/>
      <c r="WZT93" s="1"/>
      <c r="WZU93" s="1"/>
      <c r="WZV93" s="1"/>
      <c r="WZW93" s="1"/>
      <c r="WZX93" s="1"/>
      <c r="WZY93" s="1"/>
      <c r="WZZ93" s="1"/>
      <c r="XAA93" s="1"/>
      <c r="XAB93" s="1"/>
      <c r="XAC93" s="1"/>
      <c r="XAD93" s="1"/>
      <c r="XAE93" s="1"/>
      <c r="XAF93" s="1"/>
      <c r="XAG93" s="1"/>
      <c r="XAH93" s="1"/>
      <c r="XAI93" s="1"/>
      <c r="XAJ93" s="1"/>
      <c r="XAK93" s="1"/>
      <c r="XAL93" s="1"/>
      <c r="XAM93" s="1"/>
      <c r="XAN93" s="1"/>
      <c r="XAO93" s="1"/>
      <c r="XAP93" s="1"/>
      <c r="XAQ93" s="1"/>
      <c r="XAR93" s="1"/>
      <c r="XAS93" s="1"/>
      <c r="XAT93" s="1"/>
      <c r="XAU93" s="1"/>
      <c r="XAV93" s="1"/>
      <c r="XAW93" s="1"/>
      <c r="XAX93" s="1"/>
      <c r="XAY93" s="1"/>
      <c r="XAZ93" s="1"/>
      <c r="XBA93" s="1"/>
      <c r="XBB93" s="1"/>
      <c r="XBC93" s="1"/>
      <c r="XBD93" s="1"/>
      <c r="XBE93" s="1"/>
      <c r="XBF93" s="1"/>
      <c r="XBG93" s="1"/>
      <c r="XBH93" s="1"/>
      <c r="XBI93" s="1"/>
      <c r="XBJ93" s="1"/>
      <c r="XBK93" s="1"/>
      <c r="XBL93" s="1"/>
      <c r="XBM93" s="1"/>
      <c r="XBN93" s="1"/>
      <c r="XBO93" s="1"/>
      <c r="XBP93" s="1"/>
      <c r="XBQ93" s="1"/>
      <c r="XBR93" s="1"/>
      <c r="XBS93" s="1"/>
      <c r="XBT93" s="1"/>
      <c r="XBU93" s="1"/>
      <c r="XBV93" s="1"/>
      <c r="XBW93" s="1"/>
      <c r="XBX93" s="1"/>
      <c r="XBY93" s="1"/>
      <c r="XBZ93" s="1"/>
      <c r="XCA93" s="1"/>
      <c r="XCB93" s="1"/>
      <c r="XCC93" s="1"/>
      <c r="XCD93" s="1"/>
      <c r="XCE93" s="1"/>
      <c r="XCF93" s="1"/>
      <c r="XCG93" s="1"/>
      <c r="XCH93" s="1"/>
      <c r="XCI93" s="1"/>
      <c r="XCJ93" s="1"/>
      <c r="XCK93" s="1"/>
      <c r="XCL93" s="1"/>
      <c r="XCM93" s="1"/>
      <c r="XCN93" s="1"/>
      <c r="XCO93" s="1"/>
      <c r="XCP93" s="1"/>
      <c r="XCQ93" s="1"/>
      <c r="XCR93" s="1"/>
      <c r="XCS93" s="1"/>
      <c r="XCT93" s="1"/>
      <c r="XCU93" s="1"/>
      <c r="XCV93" s="1"/>
      <c r="XCW93" s="1"/>
      <c r="XCX93" s="1"/>
      <c r="XCY93" s="1"/>
      <c r="XCZ93" s="1"/>
      <c r="XDA93" s="1"/>
      <c r="XDB93" s="1"/>
      <c r="XDC93" s="1"/>
      <c r="XDD93" s="1"/>
      <c r="XDE93" s="1"/>
      <c r="XDF93" s="1"/>
      <c r="XDG93" s="1"/>
      <c r="XDH93" s="1"/>
      <c r="XDI93" s="1"/>
      <c r="XDJ93" s="1"/>
      <c r="XDK93" s="1"/>
      <c r="XDL93" s="1"/>
      <c r="XDM93" s="1"/>
      <c r="XDN93" s="1"/>
      <c r="XDO93" s="1"/>
      <c r="XDP93" s="1"/>
      <c r="XDQ93" s="1"/>
      <c r="XDR93" s="1"/>
      <c r="XDS93" s="1"/>
      <c r="XDT93" s="1"/>
      <c r="XDU93" s="1"/>
      <c r="XDV93" s="1"/>
      <c r="XDW93" s="1"/>
      <c r="XDX93" s="1"/>
      <c r="XDY93" s="1"/>
      <c r="XDZ93" s="1"/>
      <c r="XEA93" s="1"/>
      <c r="XEB93" s="1"/>
      <c r="XEC93" s="1"/>
      <c r="XED93" s="1"/>
      <c r="XEE93" s="1"/>
      <c r="XEF93" s="1"/>
      <c r="XEG93" s="1"/>
      <c r="XEH93" s="1"/>
      <c r="XEI93" s="1"/>
      <c r="XEJ93" s="1"/>
      <c r="XEK93" s="1"/>
      <c r="XEL93" s="1"/>
      <c r="XEM93" s="1"/>
      <c r="XEN93" s="1"/>
      <c r="XEO93" s="1"/>
      <c r="XEP93" s="1"/>
      <c r="XEQ93" s="1"/>
      <c r="XER93" s="1"/>
      <c r="XES93" s="1"/>
      <c r="XET93" s="1"/>
      <c r="XEU93" s="1"/>
      <c r="XEV93" s="1"/>
      <c r="XEW93" s="1"/>
      <c r="XEX93" s="1"/>
      <c r="XEY93" s="1"/>
      <c r="XEZ93" s="1"/>
      <c r="XFA93" s="1"/>
      <c r="XFB93" s="1"/>
      <c r="XFC93" s="1"/>
      <c r="XFD93" s="1"/>
    </row>
    <row r="94" s="18" customFormat="true" ht="12.75" hidden="false" customHeight="false" outlineLevel="0" collapsed="false">
      <c r="A94" s="1"/>
      <c r="B94" s="97"/>
      <c r="C94" s="99" t="s">
        <v>105</v>
      </c>
      <c r="D94" s="99"/>
      <c r="E94" s="99"/>
      <c r="F94" s="100"/>
      <c r="G94" s="100"/>
      <c r="H94" s="101"/>
      <c r="I94" s="102"/>
      <c r="J94" s="71"/>
      <c r="K94" s="1"/>
      <c r="WTK94" s="1"/>
      <c r="WTL94" s="1"/>
      <c r="WTM94" s="1"/>
      <c r="WTN94" s="1"/>
      <c r="WTO94" s="1"/>
      <c r="WTP94" s="1"/>
      <c r="WTQ94" s="1"/>
      <c r="WTR94" s="1"/>
      <c r="WTS94" s="1"/>
      <c r="WTT94" s="1"/>
      <c r="WTU94" s="1"/>
      <c r="WTV94" s="1"/>
      <c r="WTW94" s="1"/>
      <c r="WTX94" s="1"/>
      <c r="WTY94" s="1"/>
      <c r="WTZ94" s="1"/>
      <c r="WUA94" s="1"/>
      <c r="WUB94" s="1"/>
      <c r="WUC94" s="1"/>
      <c r="WUD94" s="1"/>
      <c r="WUE94" s="1"/>
      <c r="WUF94" s="1"/>
      <c r="WUG94" s="1"/>
      <c r="WUH94" s="1"/>
      <c r="WUI94" s="1"/>
      <c r="WUJ94" s="1"/>
      <c r="WUK94" s="1"/>
      <c r="WUL94" s="1"/>
      <c r="WUM94" s="1"/>
      <c r="WUN94" s="1"/>
      <c r="WUO94" s="1"/>
      <c r="WUP94" s="1"/>
      <c r="WUQ94" s="1"/>
      <c r="WUR94" s="1"/>
      <c r="WUS94" s="1"/>
      <c r="WUT94" s="1"/>
      <c r="WUU94" s="1"/>
      <c r="WUV94" s="1"/>
      <c r="WUW94" s="1"/>
      <c r="WUX94" s="1"/>
      <c r="WUY94" s="1"/>
      <c r="WUZ94" s="1"/>
      <c r="WVA94" s="1"/>
      <c r="WVB94" s="1"/>
      <c r="WVC94" s="1"/>
      <c r="WVD94" s="1"/>
      <c r="WVE94" s="1"/>
      <c r="WVF94" s="1"/>
      <c r="WVG94" s="1"/>
      <c r="WVH94" s="1"/>
      <c r="WVI94" s="1"/>
      <c r="WVJ94" s="1"/>
      <c r="WVK94" s="1"/>
      <c r="WVL94" s="1"/>
      <c r="WVM94" s="1"/>
      <c r="WVN94" s="1"/>
      <c r="WVO94" s="1"/>
      <c r="WVP94" s="1"/>
      <c r="WVQ94" s="1"/>
      <c r="WVR94" s="1"/>
      <c r="WVS94" s="1"/>
      <c r="WVT94" s="1"/>
      <c r="WVU94" s="1"/>
      <c r="WVV94" s="1"/>
      <c r="WVW94" s="1"/>
      <c r="WVX94" s="1"/>
      <c r="WVY94" s="1"/>
      <c r="WVZ94" s="1"/>
      <c r="WWA94" s="1"/>
      <c r="WWB94" s="1"/>
      <c r="WWC94" s="1"/>
      <c r="WWD94" s="1"/>
      <c r="WWE94" s="1"/>
      <c r="WWF94" s="1"/>
      <c r="WWG94" s="1"/>
      <c r="WWH94" s="1"/>
      <c r="WWI94" s="1"/>
      <c r="WWJ94" s="1"/>
      <c r="WWK94" s="1"/>
      <c r="WWL94" s="1"/>
      <c r="WWM94" s="1"/>
      <c r="WWN94" s="1"/>
      <c r="WWO94" s="1"/>
      <c r="WWP94" s="1"/>
      <c r="WWQ94" s="1"/>
      <c r="WWR94" s="1"/>
      <c r="WWS94" s="1"/>
      <c r="WWT94" s="1"/>
      <c r="WWU94" s="1"/>
      <c r="WWV94" s="1"/>
      <c r="WWW94" s="1"/>
      <c r="WWX94" s="1"/>
      <c r="WWY94" s="1"/>
      <c r="WWZ94" s="1"/>
      <c r="WXA94" s="1"/>
      <c r="WXB94" s="1"/>
      <c r="WXC94" s="1"/>
      <c r="WXD94" s="1"/>
      <c r="WXE94" s="1"/>
      <c r="WXF94" s="1"/>
      <c r="WXG94" s="1"/>
      <c r="WXH94" s="1"/>
      <c r="WXI94" s="1"/>
      <c r="WXJ94" s="1"/>
      <c r="WXK94" s="1"/>
      <c r="WXL94" s="1"/>
      <c r="WXM94" s="1"/>
      <c r="WXN94" s="1"/>
      <c r="WXO94" s="1"/>
      <c r="WXP94" s="1"/>
      <c r="WXQ94" s="1"/>
      <c r="WXR94" s="1"/>
      <c r="WXS94" s="1"/>
      <c r="WXT94" s="1"/>
      <c r="WXU94" s="1"/>
      <c r="WXV94" s="1"/>
      <c r="WXW94" s="1"/>
      <c r="WXX94" s="1"/>
      <c r="WXY94" s="1"/>
      <c r="WXZ94" s="1"/>
      <c r="WYA94" s="1"/>
      <c r="WYB94" s="1"/>
      <c r="WYC94" s="1"/>
      <c r="WYD94" s="1"/>
      <c r="WYE94" s="1"/>
      <c r="WYF94" s="1"/>
      <c r="WYG94" s="1"/>
      <c r="WYH94" s="1"/>
      <c r="WYI94" s="1"/>
      <c r="WYJ94" s="1"/>
      <c r="WYK94" s="1"/>
      <c r="WYL94" s="1"/>
      <c r="WYM94" s="1"/>
      <c r="WYN94" s="1"/>
      <c r="WYO94" s="1"/>
      <c r="WYP94" s="1"/>
      <c r="WYQ94" s="1"/>
      <c r="WYR94" s="1"/>
      <c r="WYS94" s="1"/>
      <c r="WYT94" s="1"/>
      <c r="WYU94" s="1"/>
      <c r="WYV94" s="1"/>
      <c r="WYW94" s="1"/>
      <c r="WYX94" s="1"/>
      <c r="WYY94" s="1"/>
      <c r="WYZ94" s="1"/>
      <c r="WZA94" s="1"/>
      <c r="WZB94" s="1"/>
      <c r="WZC94" s="1"/>
      <c r="WZD94" s="1"/>
      <c r="WZE94" s="1"/>
      <c r="WZF94" s="1"/>
      <c r="WZG94" s="1"/>
      <c r="WZH94" s="1"/>
      <c r="WZI94" s="1"/>
      <c r="WZJ94" s="1"/>
      <c r="WZK94" s="1"/>
      <c r="WZL94" s="1"/>
      <c r="WZM94" s="1"/>
      <c r="WZN94" s="1"/>
      <c r="WZO94" s="1"/>
      <c r="WZP94" s="1"/>
      <c r="WZQ94" s="1"/>
      <c r="WZR94" s="1"/>
      <c r="WZS94" s="1"/>
      <c r="WZT94" s="1"/>
      <c r="WZU94" s="1"/>
      <c r="WZV94" s="1"/>
      <c r="WZW94" s="1"/>
      <c r="WZX94" s="1"/>
      <c r="WZY94" s="1"/>
      <c r="WZZ94" s="1"/>
      <c r="XAA94" s="1"/>
      <c r="XAB94" s="1"/>
      <c r="XAC94" s="1"/>
      <c r="XAD94" s="1"/>
      <c r="XAE94" s="1"/>
      <c r="XAF94" s="1"/>
      <c r="XAG94" s="1"/>
      <c r="XAH94" s="1"/>
      <c r="XAI94" s="1"/>
      <c r="XAJ94" s="1"/>
      <c r="XAK94" s="1"/>
      <c r="XAL94" s="1"/>
      <c r="XAM94" s="1"/>
      <c r="XAN94" s="1"/>
      <c r="XAO94" s="1"/>
      <c r="XAP94" s="1"/>
      <c r="XAQ94" s="1"/>
      <c r="XAR94" s="1"/>
      <c r="XAS94" s="1"/>
      <c r="XAT94" s="1"/>
      <c r="XAU94" s="1"/>
      <c r="XAV94" s="1"/>
      <c r="XAW94" s="1"/>
      <c r="XAX94" s="1"/>
      <c r="XAY94" s="1"/>
      <c r="XAZ94" s="1"/>
      <c r="XBA94" s="1"/>
      <c r="XBB94" s="1"/>
      <c r="XBC94" s="1"/>
      <c r="XBD94" s="1"/>
      <c r="XBE94" s="1"/>
      <c r="XBF94" s="1"/>
      <c r="XBG94" s="1"/>
      <c r="XBH94" s="1"/>
      <c r="XBI94" s="1"/>
      <c r="XBJ94" s="1"/>
      <c r="XBK94" s="1"/>
      <c r="XBL94" s="1"/>
      <c r="XBM94" s="1"/>
      <c r="XBN94" s="1"/>
      <c r="XBO94" s="1"/>
      <c r="XBP94" s="1"/>
      <c r="XBQ94" s="1"/>
      <c r="XBR94" s="1"/>
      <c r="XBS94" s="1"/>
      <c r="XBT94" s="1"/>
      <c r="XBU94" s="1"/>
      <c r="XBV94" s="1"/>
      <c r="XBW94" s="1"/>
      <c r="XBX94" s="1"/>
      <c r="XBY94" s="1"/>
      <c r="XBZ94" s="1"/>
      <c r="XCA94" s="1"/>
      <c r="XCB94" s="1"/>
      <c r="XCC94" s="1"/>
      <c r="XCD94" s="1"/>
      <c r="XCE94" s="1"/>
      <c r="XCF94" s="1"/>
      <c r="XCG94" s="1"/>
      <c r="XCH94" s="1"/>
      <c r="XCI94" s="1"/>
      <c r="XCJ94" s="1"/>
      <c r="XCK94" s="1"/>
      <c r="XCL94" s="1"/>
      <c r="XCM94" s="1"/>
      <c r="XCN94" s="1"/>
      <c r="XCO94" s="1"/>
      <c r="XCP94" s="1"/>
      <c r="XCQ94" s="1"/>
      <c r="XCR94" s="1"/>
      <c r="XCS94" s="1"/>
      <c r="XCT94" s="1"/>
      <c r="XCU94" s="1"/>
      <c r="XCV94" s="1"/>
      <c r="XCW94" s="1"/>
      <c r="XCX94" s="1"/>
      <c r="XCY94" s="1"/>
      <c r="XCZ94" s="1"/>
      <c r="XDA94" s="1"/>
      <c r="XDB94" s="1"/>
      <c r="XDC94" s="1"/>
      <c r="XDD94" s="1"/>
      <c r="XDE94" s="1"/>
      <c r="XDF94" s="1"/>
      <c r="XDG94" s="1"/>
      <c r="XDH94" s="1"/>
      <c r="XDI94" s="1"/>
      <c r="XDJ94" s="1"/>
      <c r="XDK94" s="1"/>
      <c r="XDL94" s="1"/>
      <c r="XDM94" s="1"/>
      <c r="XDN94" s="1"/>
      <c r="XDO94" s="1"/>
      <c r="XDP94" s="1"/>
      <c r="XDQ94" s="1"/>
      <c r="XDR94" s="1"/>
      <c r="XDS94" s="1"/>
      <c r="XDT94" s="1"/>
      <c r="XDU94" s="1"/>
      <c r="XDV94" s="1"/>
      <c r="XDW94" s="1"/>
      <c r="XDX94" s="1"/>
      <c r="XDY94" s="1"/>
      <c r="XDZ94" s="1"/>
      <c r="XEA94" s="1"/>
      <c r="XEB94" s="1"/>
      <c r="XEC94" s="1"/>
      <c r="XED94" s="1"/>
      <c r="XEE94" s="1"/>
      <c r="XEF94" s="1"/>
      <c r="XEG94" s="1"/>
      <c r="XEH94" s="1"/>
      <c r="XEI94" s="1"/>
      <c r="XEJ94" s="1"/>
      <c r="XEK94" s="1"/>
      <c r="XEL94" s="1"/>
      <c r="XEM94" s="1"/>
      <c r="XEN94" s="1"/>
      <c r="XEO94" s="1"/>
      <c r="XEP94" s="1"/>
      <c r="XEQ94" s="1"/>
      <c r="XER94" s="1"/>
      <c r="XES94" s="1"/>
      <c r="XET94" s="1"/>
      <c r="XEU94" s="1"/>
      <c r="XEV94" s="1"/>
      <c r="XEW94" s="1"/>
      <c r="XEX94" s="1"/>
      <c r="XEY94" s="1"/>
      <c r="XEZ94" s="1"/>
      <c r="XFA94" s="1"/>
      <c r="XFB94" s="1"/>
      <c r="XFC94" s="1"/>
      <c r="XFD94" s="1"/>
    </row>
    <row r="95" s="18" customFormat="true" ht="12.75" hidden="false" customHeight="false" outlineLevel="0" collapsed="false">
      <c r="A95" s="1"/>
      <c r="B95" s="97" t="s">
        <v>17</v>
      </c>
      <c r="C95" s="98" t="s">
        <v>106</v>
      </c>
      <c r="D95" s="98"/>
      <c r="E95" s="98"/>
      <c r="F95" s="98"/>
      <c r="G95" s="103" t="s">
        <v>107</v>
      </c>
      <c r="H95" s="101"/>
      <c r="I95" s="102" t="e">
        <f aca="false">+$J$95/$J$38</f>
        <v>#DIV/0!</v>
      </c>
      <c r="J95" s="71" t="n">
        <f aca="false">ROUND(((($J$38/30)/12)*$H$95*$H$96),2)</f>
        <v>0</v>
      </c>
      <c r="K95" s="1"/>
      <c r="WTK95" s="1"/>
      <c r="WTL95" s="1"/>
      <c r="WTM95" s="1"/>
      <c r="WTN95" s="1"/>
      <c r="WTO95" s="1"/>
      <c r="WTP95" s="1"/>
      <c r="WTQ95" s="1"/>
      <c r="WTR95" s="1"/>
      <c r="WTS95" s="1"/>
      <c r="WTT95" s="1"/>
      <c r="WTU95" s="1"/>
      <c r="WTV95" s="1"/>
      <c r="WTW95" s="1"/>
      <c r="WTX95" s="1"/>
      <c r="WTY95" s="1"/>
      <c r="WTZ95" s="1"/>
      <c r="WUA95" s="1"/>
      <c r="WUB95" s="1"/>
      <c r="WUC95" s="1"/>
      <c r="WUD95" s="1"/>
      <c r="WUE95" s="1"/>
      <c r="WUF95" s="1"/>
      <c r="WUG95" s="1"/>
      <c r="WUH95" s="1"/>
      <c r="WUI95" s="1"/>
      <c r="WUJ95" s="1"/>
      <c r="WUK95" s="1"/>
      <c r="WUL95" s="1"/>
      <c r="WUM95" s="1"/>
      <c r="WUN95" s="1"/>
      <c r="WUO95" s="1"/>
      <c r="WUP95" s="1"/>
      <c r="WUQ95" s="1"/>
      <c r="WUR95" s="1"/>
      <c r="WUS95" s="1"/>
      <c r="WUT95" s="1"/>
      <c r="WUU95" s="1"/>
      <c r="WUV95" s="1"/>
      <c r="WUW95" s="1"/>
      <c r="WUX95" s="1"/>
      <c r="WUY95" s="1"/>
      <c r="WUZ95" s="1"/>
      <c r="WVA95" s="1"/>
      <c r="WVB95" s="1"/>
      <c r="WVC95" s="1"/>
      <c r="WVD95" s="1"/>
      <c r="WVE95" s="1"/>
      <c r="WVF95" s="1"/>
      <c r="WVG95" s="1"/>
      <c r="WVH95" s="1"/>
      <c r="WVI95" s="1"/>
      <c r="WVJ95" s="1"/>
      <c r="WVK95" s="1"/>
      <c r="WVL95" s="1"/>
      <c r="WVM95" s="1"/>
      <c r="WVN95" s="1"/>
      <c r="WVO95" s="1"/>
      <c r="WVP95" s="1"/>
      <c r="WVQ95" s="1"/>
      <c r="WVR95" s="1"/>
      <c r="WVS95" s="1"/>
      <c r="WVT95" s="1"/>
      <c r="WVU95" s="1"/>
      <c r="WVV95" s="1"/>
      <c r="WVW95" s="1"/>
      <c r="WVX95" s="1"/>
      <c r="WVY95" s="1"/>
      <c r="WVZ95" s="1"/>
      <c r="WWA95" s="1"/>
      <c r="WWB95" s="1"/>
      <c r="WWC95" s="1"/>
      <c r="WWD95" s="1"/>
      <c r="WWE95" s="1"/>
      <c r="WWF95" s="1"/>
      <c r="WWG95" s="1"/>
      <c r="WWH95" s="1"/>
      <c r="WWI95" s="1"/>
      <c r="WWJ95" s="1"/>
      <c r="WWK95" s="1"/>
      <c r="WWL95" s="1"/>
      <c r="WWM95" s="1"/>
      <c r="WWN95" s="1"/>
      <c r="WWO95" s="1"/>
      <c r="WWP95" s="1"/>
      <c r="WWQ95" s="1"/>
      <c r="WWR95" s="1"/>
      <c r="WWS95" s="1"/>
      <c r="WWT95" s="1"/>
      <c r="WWU95" s="1"/>
      <c r="WWV95" s="1"/>
      <c r="WWW95" s="1"/>
      <c r="WWX95" s="1"/>
      <c r="WWY95" s="1"/>
      <c r="WWZ95" s="1"/>
      <c r="WXA95" s="1"/>
      <c r="WXB95" s="1"/>
      <c r="WXC95" s="1"/>
      <c r="WXD95" s="1"/>
      <c r="WXE95" s="1"/>
      <c r="WXF95" s="1"/>
      <c r="WXG95" s="1"/>
      <c r="WXH95" s="1"/>
      <c r="WXI95" s="1"/>
      <c r="WXJ95" s="1"/>
      <c r="WXK95" s="1"/>
      <c r="WXL95" s="1"/>
      <c r="WXM95" s="1"/>
      <c r="WXN95" s="1"/>
      <c r="WXO95" s="1"/>
      <c r="WXP95" s="1"/>
      <c r="WXQ95" s="1"/>
      <c r="WXR95" s="1"/>
      <c r="WXS95" s="1"/>
      <c r="WXT95" s="1"/>
      <c r="WXU95" s="1"/>
      <c r="WXV95" s="1"/>
      <c r="WXW95" s="1"/>
      <c r="WXX95" s="1"/>
      <c r="WXY95" s="1"/>
      <c r="WXZ95" s="1"/>
      <c r="WYA95" s="1"/>
      <c r="WYB95" s="1"/>
      <c r="WYC95" s="1"/>
      <c r="WYD95" s="1"/>
      <c r="WYE95" s="1"/>
      <c r="WYF95" s="1"/>
      <c r="WYG95" s="1"/>
      <c r="WYH95" s="1"/>
      <c r="WYI95" s="1"/>
      <c r="WYJ95" s="1"/>
      <c r="WYK95" s="1"/>
      <c r="WYL95" s="1"/>
      <c r="WYM95" s="1"/>
      <c r="WYN95" s="1"/>
      <c r="WYO95" s="1"/>
      <c r="WYP95" s="1"/>
      <c r="WYQ95" s="1"/>
      <c r="WYR95" s="1"/>
      <c r="WYS95" s="1"/>
      <c r="WYT95" s="1"/>
      <c r="WYU95" s="1"/>
      <c r="WYV95" s="1"/>
      <c r="WYW95" s="1"/>
      <c r="WYX95" s="1"/>
      <c r="WYY95" s="1"/>
      <c r="WYZ95" s="1"/>
      <c r="WZA95" s="1"/>
      <c r="WZB95" s="1"/>
      <c r="WZC95" s="1"/>
      <c r="WZD95" s="1"/>
      <c r="WZE95" s="1"/>
      <c r="WZF95" s="1"/>
      <c r="WZG95" s="1"/>
      <c r="WZH95" s="1"/>
      <c r="WZI95" s="1"/>
      <c r="WZJ95" s="1"/>
      <c r="WZK95" s="1"/>
      <c r="WZL95" s="1"/>
      <c r="WZM95" s="1"/>
      <c r="WZN95" s="1"/>
      <c r="WZO95" s="1"/>
      <c r="WZP95" s="1"/>
      <c r="WZQ95" s="1"/>
      <c r="WZR95" s="1"/>
      <c r="WZS95" s="1"/>
      <c r="WZT95" s="1"/>
      <c r="WZU95" s="1"/>
      <c r="WZV95" s="1"/>
      <c r="WZW95" s="1"/>
      <c r="WZX95" s="1"/>
      <c r="WZY95" s="1"/>
      <c r="WZZ95" s="1"/>
      <c r="XAA95" s="1"/>
      <c r="XAB95" s="1"/>
      <c r="XAC95" s="1"/>
      <c r="XAD95" s="1"/>
      <c r="XAE95" s="1"/>
      <c r="XAF95" s="1"/>
      <c r="XAG95" s="1"/>
      <c r="XAH95" s="1"/>
      <c r="XAI95" s="1"/>
      <c r="XAJ95" s="1"/>
      <c r="XAK95" s="1"/>
      <c r="XAL95" s="1"/>
      <c r="XAM95" s="1"/>
      <c r="XAN95" s="1"/>
      <c r="XAO95" s="1"/>
      <c r="XAP95" s="1"/>
      <c r="XAQ95" s="1"/>
      <c r="XAR95" s="1"/>
      <c r="XAS95" s="1"/>
      <c r="XAT95" s="1"/>
      <c r="XAU95" s="1"/>
      <c r="XAV95" s="1"/>
      <c r="XAW95" s="1"/>
      <c r="XAX95" s="1"/>
      <c r="XAY95" s="1"/>
      <c r="XAZ95" s="1"/>
      <c r="XBA95" s="1"/>
      <c r="XBB95" s="1"/>
      <c r="XBC95" s="1"/>
      <c r="XBD95" s="1"/>
      <c r="XBE95" s="1"/>
      <c r="XBF95" s="1"/>
      <c r="XBG95" s="1"/>
      <c r="XBH95" s="1"/>
      <c r="XBI95" s="1"/>
      <c r="XBJ95" s="1"/>
      <c r="XBK95" s="1"/>
      <c r="XBL95" s="1"/>
      <c r="XBM95" s="1"/>
      <c r="XBN95" s="1"/>
      <c r="XBO95" s="1"/>
      <c r="XBP95" s="1"/>
      <c r="XBQ95" s="1"/>
      <c r="XBR95" s="1"/>
      <c r="XBS95" s="1"/>
      <c r="XBT95" s="1"/>
      <c r="XBU95" s="1"/>
      <c r="XBV95" s="1"/>
      <c r="XBW95" s="1"/>
      <c r="XBX95" s="1"/>
      <c r="XBY95" s="1"/>
      <c r="XBZ95" s="1"/>
      <c r="XCA95" s="1"/>
      <c r="XCB95" s="1"/>
      <c r="XCC95" s="1"/>
      <c r="XCD95" s="1"/>
      <c r="XCE95" s="1"/>
      <c r="XCF95" s="1"/>
      <c r="XCG95" s="1"/>
      <c r="XCH95" s="1"/>
      <c r="XCI95" s="1"/>
      <c r="XCJ95" s="1"/>
      <c r="XCK95" s="1"/>
      <c r="XCL95" s="1"/>
      <c r="XCM95" s="1"/>
      <c r="XCN95" s="1"/>
      <c r="XCO95" s="1"/>
      <c r="XCP95" s="1"/>
      <c r="XCQ95" s="1"/>
      <c r="XCR95" s="1"/>
      <c r="XCS95" s="1"/>
      <c r="XCT95" s="1"/>
      <c r="XCU95" s="1"/>
      <c r="XCV95" s="1"/>
      <c r="XCW95" s="1"/>
      <c r="XCX95" s="1"/>
      <c r="XCY95" s="1"/>
      <c r="XCZ95" s="1"/>
      <c r="XDA95" s="1"/>
      <c r="XDB95" s="1"/>
      <c r="XDC95" s="1"/>
      <c r="XDD95" s="1"/>
      <c r="XDE95" s="1"/>
      <c r="XDF95" s="1"/>
      <c r="XDG95" s="1"/>
      <c r="XDH95" s="1"/>
      <c r="XDI95" s="1"/>
      <c r="XDJ95" s="1"/>
      <c r="XDK95" s="1"/>
      <c r="XDL95" s="1"/>
      <c r="XDM95" s="1"/>
      <c r="XDN95" s="1"/>
      <c r="XDO95" s="1"/>
      <c r="XDP95" s="1"/>
      <c r="XDQ95" s="1"/>
      <c r="XDR95" s="1"/>
      <c r="XDS95" s="1"/>
      <c r="XDT95" s="1"/>
      <c r="XDU95" s="1"/>
      <c r="XDV95" s="1"/>
      <c r="XDW95" s="1"/>
      <c r="XDX95" s="1"/>
      <c r="XDY95" s="1"/>
      <c r="XDZ95" s="1"/>
      <c r="XEA95" s="1"/>
      <c r="XEB95" s="1"/>
      <c r="XEC95" s="1"/>
      <c r="XED95" s="1"/>
      <c r="XEE95" s="1"/>
      <c r="XEF95" s="1"/>
      <c r="XEG95" s="1"/>
      <c r="XEH95" s="1"/>
      <c r="XEI95" s="1"/>
      <c r="XEJ95" s="1"/>
      <c r="XEK95" s="1"/>
      <c r="XEL95" s="1"/>
      <c r="XEM95" s="1"/>
      <c r="XEN95" s="1"/>
      <c r="XEO95" s="1"/>
      <c r="XEP95" s="1"/>
      <c r="XEQ95" s="1"/>
      <c r="XER95" s="1"/>
      <c r="XES95" s="1"/>
      <c r="XET95" s="1"/>
      <c r="XEU95" s="1"/>
      <c r="XEV95" s="1"/>
      <c r="XEW95" s="1"/>
      <c r="XEX95" s="1"/>
      <c r="XEY95" s="1"/>
      <c r="XEZ95" s="1"/>
      <c r="XFA95" s="1"/>
      <c r="XFB95" s="1"/>
      <c r="XFC95" s="1"/>
      <c r="XFD95" s="1"/>
    </row>
    <row r="96" s="18" customFormat="true" ht="12.75" hidden="false" customHeight="false" outlineLevel="0" collapsed="false">
      <c r="A96" s="1"/>
      <c r="B96" s="97"/>
      <c r="C96" s="99" t="s">
        <v>108</v>
      </c>
      <c r="D96" s="99"/>
      <c r="E96" s="99"/>
      <c r="F96" s="99"/>
      <c r="G96" s="103" t="s">
        <v>109</v>
      </c>
      <c r="H96" s="104"/>
      <c r="I96" s="102"/>
      <c r="J96" s="71"/>
      <c r="K96" s="1"/>
      <c r="WTK96" s="1"/>
      <c r="WTL96" s="1"/>
      <c r="WTM96" s="1"/>
      <c r="WTN96" s="1"/>
      <c r="WTO96" s="1"/>
      <c r="WTP96" s="1"/>
      <c r="WTQ96" s="1"/>
      <c r="WTR96" s="1"/>
      <c r="WTS96" s="1"/>
      <c r="WTT96" s="1"/>
      <c r="WTU96" s="1"/>
      <c r="WTV96" s="1"/>
      <c r="WTW96" s="1"/>
      <c r="WTX96" s="1"/>
      <c r="WTY96" s="1"/>
      <c r="WTZ96" s="1"/>
      <c r="WUA96" s="1"/>
      <c r="WUB96" s="1"/>
      <c r="WUC96" s="1"/>
      <c r="WUD96" s="1"/>
      <c r="WUE96" s="1"/>
      <c r="WUF96" s="1"/>
      <c r="WUG96" s="1"/>
      <c r="WUH96" s="1"/>
      <c r="WUI96" s="1"/>
      <c r="WUJ96" s="1"/>
      <c r="WUK96" s="1"/>
      <c r="WUL96" s="1"/>
      <c r="WUM96" s="1"/>
      <c r="WUN96" s="1"/>
      <c r="WUO96" s="1"/>
      <c r="WUP96" s="1"/>
      <c r="WUQ96" s="1"/>
      <c r="WUR96" s="1"/>
      <c r="WUS96" s="1"/>
      <c r="WUT96" s="1"/>
      <c r="WUU96" s="1"/>
      <c r="WUV96" s="1"/>
      <c r="WUW96" s="1"/>
      <c r="WUX96" s="1"/>
      <c r="WUY96" s="1"/>
      <c r="WUZ96" s="1"/>
      <c r="WVA96" s="1"/>
      <c r="WVB96" s="1"/>
      <c r="WVC96" s="1"/>
      <c r="WVD96" s="1"/>
      <c r="WVE96" s="1"/>
      <c r="WVF96" s="1"/>
      <c r="WVG96" s="1"/>
      <c r="WVH96" s="1"/>
      <c r="WVI96" s="1"/>
      <c r="WVJ96" s="1"/>
      <c r="WVK96" s="1"/>
      <c r="WVL96" s="1"/>
      <c r="WVM96" s="1"/>
      <c r="WVN96" s="1"/>
      <c r="WVO96" s="1"/>
      <c r="WVP96" s="1"/>
      <c r="WVQ96" s="1"/>
      <c r="WVR96" s="1"/>
      <c r="WVS96" s="1"/>
      <c r="WVT96" s="1"/>
      <c r="WVU96" s="1"/>
      <c r="WVV96" s="1"/>
      <c r="WVW96" s="1"/>
      <c r="WVX96" s="1"/>
      <c r="WVY96" s="1"/>
      <c r="WVZ96" s="1"/>
      <c r="WWA96" s="1"/>
      <c r="WWB96" s="1"/>
      <c r="WWC96" s="1"/>
      <c r="WWD96" s="1"/>
      <c r="WWE96" s="1"/>
      <c r="WWF96" s="1"/>
      <c r="WWG96" s="1"/>
      <c r="WWH96" s="1"/>
      <c r="WWI96" s="1"/>
      <c r="WWJ96" s="1"/>
      <c r="WWK96" s="1"/>
      <c r="WWL96" s="1"/>
      <c r="WWM96" s="1"/>
      <c r="WWN96" s="1"/>
      <c r="WWO96" s="1"/>
      <c r="WWP96" s="1"/>
      <c r="WWQ96" s="1"/>
      <c r="WWR96" s="1"/>
      <c r="WWS96" s="1"/>
      <c r="WWT96" s="1"/>
      <c r="WWU96" s="1"/>
      <c r="WWV96" s="1"/>
      <c r="WWW96" s="1"/>
      <c r="WWX96" s="1"/>
      <c r="WWY96" s="1"/>
      <c r="WWZ96" s="1"/>
      <c r="WXA96" s="1"/>
      <c r="WXB96" s="1"/>
      <c r="WXC96" s="1"/>
      <c r="WXD96" s="1"/>
      <c r="WXE96" s="1"/>
      <c r="WXF96" s="1"/>
      <c r="WXG96" s="1"/>
      <c r="WXH96" s="1"/>
      <c r="WXI96" s="1"/>
      <c r="WXJ96" s="1"/>
      <c r="WXK96" s="1"/>
      <c r="WXL96" s="1"/>
      <c r="WXM96" s="1"/>
      <c r="WXN96" s="1"/>
      <c r="WXO96" s="1"/>
      <c r="WXP96" s="1"/>
      <c r="WXQ96" s="1"/>
      <c r="WXR96" s="1"/>
      <c r="WXS96" s="1"/>
      <c r="WXT96" s="1"/>
      <c r="WXU96" s="1"/>
      <c r="WXV96" s="1"/>
      <c r="WXW96" s="1"/>
      <c r="WXX96" s="1"/>
      <c r="WXY96" s="1"/>
      <c r="WXZ96" s="1"/>
      <c r="WYA96" s="1"/>
      <c r="WYB96" s="1"/>
      <c r="WYC96" s="1"/>
      <c r="WYD96" s="1"/>
      <c r="WYE96" s="1"/>
      <c r="WYF96" s="1"/>
      <c r="WYG96" s="1"/>
      <c r="WYH96" s="1"/>
      <c r="WYI96" s="1"/>
      <c r="WYJ96" s="1"/>
      <c r="WYK96" s="1"/>
      <c r="WYL96" s="1"/>
      <c r="WYM96" s="1"/>
      <c r="WYN96" s="1"/>
      <c r="WYO96" s="1"/>
      <c r="WYP96" s="1"/>
      <c r="WYQ96" s="1"/>
      <c r="WYR96" s="1"/>
      <c r="WYS96" s="1"/>
      <c r="WYT96" s="1"/>
      <c r="WYU96" s="1"/>
      <c r="WYV96" s="1"/>
      <c r="WYW96" s="1"/>
      <c r="WYX96" s="1"/>
      <c r="WYY96" s="1"/>
      <c r="WYZ96" s="1"/>
      <c r="WZA96" s="1"/>
      <c r="WZB96" s="1"/>
      <c r="WZC96" s="1"/>
      <c r="WZD96" s="1"/>
      <c r="WZE96" s="1"/>
      <c r="WZF96" s="1"/>
      <c r="WZG96" s="1"/>
      <c r="WZH96" s="1"/>
      <c r="WZI96" s="1"/>
      <c r="WZJ96" s="1"/>
      <c r="WZK96" s="1"/>
      <c r="WZL96" s="1"/>
      <c r="WZM96" s="1"/>
      <c r="WZN96" s="1"/>
      <c r="WZO96" s="1"/>
      <c r="WZP96" s="1"/>
      <c r="WZQ96" s="1"/>
      <c r="WZR96" s="1"/>
      <c r="WZS96" s="1"/>
      <c r="WZT96" s="1"/>
      <c r="WZU96" s="1"/>
      <c r="WZV96" s="1"/>
      <c r="WZW96" s="1"/>
      <c r="WZX96" s="1"/>
      <c r="WZY96" s="1"/>
      <c r="WZZ96" s="1"/>
      <c r="XAA96" s="1"/>
      <c r="XAB96" s="1"/>
      <c r="XAC96" s="1"/>
      <c r="XAD96" s="1"/>
      <c r="XAE96" s="1"/>
      <c r="XAF96" s="1"/>
      <c r="XAG96" s="1"/>
      <c r="XAH96" s="1"/>
      <c r="XAI96" s="1"/>
      <c r="XAJ96" s="1"/>
      <c r="XAK96" s="1"/>
      <c r="XAL96" s="1"/>
      <c r="XAM96" s="1"/>
      <c r="XAN96" s="1"/>
      <c r="XAO96" s="1"/>
      <c r="XAP96" s="1"/>
      <c r="XAQ96" s="1"/>
      <c r="XAR96" s="1"/>
      <c r="XAS96" s="1"/>
      <c r="XAT96" s="1"/>
      <c r="XAU96" s="1"/>
      <c r="XAV96" s="1"/>
      <c r="XAW96" s="1"/>
      <c r="XAX96" s="1"/>
      <c r="XAY96" s="1"/>
      <c r="XAZ96" s="1"/>
      <c r="XBA96" s="1"/>
      <c r="XBB96" s="1"/>
      <c r="XBC96" s="1"/>
      <c r="XBD96" s="1"/>
      <c r="XBE96" s="1"/>
      <c r="XBF96" s="1"/>
      <c r="XBG96" s="1"/>
      <c r="XBH96" s="1"/>
      <c r="XBI96" s="1"/>
      <c r="XBJ96" s="1"/>
      <c r="XBK96" s="1"/>
      <c r="XBL96" s="1"/>
      <c r="XBM96" s="1"/>
      <c r="XBN96" s="1"/>
      <c r="XBO96" s="1"/>
      <c r="XBP96" s="1"/>
      <c r="XBQ96" s="1"/>
      <c r="XBR96" s="1"/>
      <c r="XBS96" s="1"/>
      <c r="XBT96" s="1"/>
      <c r="XBU96" s="1"/>
      <c r="XBV96" s="1"/>
      <c r="XBW96" s="1"/>
      <c r="XBX96" s="1"/>
      <c r="XBY96" s="1"/>
      <c r="XBZ96" s="1"/>
      <c r="XCA96" s="1"/>
      <c r="XCB96" s="1"/>
      <c r="XCC96" s="1"/>
      <c r="XCD96" s="1"/>
      <c r="XCE96" s="1"/>
      <c r="XCF96" s="1"/>
      <c r="XCG96" s="1"/>
      <c r="XCH96" s="1"/>
      <c r="XCI96" s="1"/>
      <c r="XCJ96" s="1"/>
      <c r="XCK96" s="1"/>
      <c r="XCL96" s="1"/>
      <c r="XCM96" s="1"/>
      <c r="XCN96" s="1"/>
      <c r="XCO96" s="1"/>
      <c r="XCP96" s="1"/>
      <c r="XCQ96" s="1"/>
      <c r="XCR96" s="1"/>
      <c r="XCS96" s="1"/>
      <c r="XCT96" s="1"/>
      <c r="XCU96" s="1"/>
      <c r="XCV96" s="1"/>
      <c r="XCW96" s="1"/>
      <c r="XCX96" s="1"/>
      <c r="XCY96" s="1"/>
      <c r="XCZ96" s="1"/>
      <c r="XDA96" s="1"/>
      <c r="XDB96" s="1"/>
      <c r="XDC96" s="1"/>
      <c r="XDD96" s="1"/>
      <c r="XDE96" s="1"/>
      <c r="XDF96" s="1"/>
      <c r="XDG96" s="1"/>
      <c r="XDH96" s="1"/>
      <c r="XDI96" s="1"/>
      <c r="XDJ96" s="1"/>
      <c r="XDK96" s="1"/>
      <c r="XDL96" s="1"/>
      <c r="XDM96" s="1"/>
      <c r="XDN96" s="1"/>
      <c r="XDO96" s="1"/>
      <c r="XDP96" s="1"/>
      <c r="XDQ96" s="1"/>
      <c r="XDR96" s="1"/>
      <c r="XDS96" s="1"/>
      <c r="XDT96" s="1"/>
      <c r="XDU96" s="1"/>
      <c r="XDV96" s="1"/>
      <c r="XDW96" s="1"/>
      <c r="XDX96" s="1"/>
      <c r="XDY96" s="1"/>
      <c r="XDZ96" s="1"/>
      <c r="XEA96" s="1"/>
      <c r="XEB96" s="1"/>
      <c r="XEC96" s="1"/>
      <c r="XED96" s="1"/>
      <c r="XEE96" s="1"/>
      <c r="XEF96" s="1"/>
      <c r="XEG96" s="1"/>
      <c r="XEH96" s="1"/>
      <c r="XEI96" s="1"/>
      <c r="XEJ96" s="1"/>
      <c r="XEK96" s="1"/>
      <c r="XEL96" s="1"/>
      <c r="XEM96" s="1"/>
      <c r="XEN96" s="1"/>
      <c r="XEO96" s="1"/>
      <c r="XEP96" s="1"/>
      <c r="XEQ96" s="1"/>
      <c r="XER96" s="1"/>
      <c r="XES96" s="1"/>
      <c r="XET96" s="1"/>
      <c r="XEU96" s="1"/>
      <c r="XEV96" s="1"/>
      <c r="XEW96" s="1"/>
      <c r="XEX96" s="1"/>
      <c r="XEY96" s="1"/>
      <c r="XEZ96" s="1"/>
      <c r="XFA96" s="1"/>
      <c r="XFB96" s="1"/>
      <c r="XFC96" s="1"/>
      <c r="XFD96" s="1"/>
    </row>
    <row r="97" s="18" customFormat="true" ht="12.75" hidden="false" customHeight="false" outlineLevel="0" collapsed="false">
      <c r="A97" s="1"/>
      <c r="B97" s="97" t="s">
        <v>20</v>
      </c>
      <c r="C97" s="105" t="s">
        <v>110</v>
      </c>
      <c r="D97" s="105"/>
      <c r="E97" s="105"/>
      <c r="F97" s="105"/>
      <c r="G97" s="103" t="s">
        <v>107</v>
      </c>
      <c r="H97" s="101"/>
      <c r="I97" s="102" t="e">
        <f aca="false">+$J$97/$J$38</f>
        <v>#DIV/0!</v>
      </c>
      <c r="J97" s="71" t="n">
        <f aca="false">ROUND(((($J$38/30)*$H$97)/12)*$H$98,2)</f>
        <v>0</v>
      </c>
      <c r="K97" s="1"/>
      <c r="WTK97" s="1"/>
      <c r="WTL97" s="1"/>
      <c r="WTM97" s="1"/>
      <c r="WTN97" s="1"/>
      <c r="WTO97" s="1"/>
      <c r="WTP97" s="1"/>
      <c r="WTQ97" s="1"/>
      <c r="WTR97" s="1"/>
      <c r="WTS97" s="1"/>
      <c r="WTT97" s="1"/>
      <c r="WTU97" s="1"/>
      <c r="WTV97" s="1"/>
      <c r="WTW97" s="1"/>
      <c r="WTX97" s="1"/>
      <c r="WTY97" s="1"/>
      <c r="WTZ97" s="1"/>
      <c r="WUA97" s="1"/>
      <c r="WUB97" s="1"/>
      <c r="WUC97" s="1"/>
      <c r="WUD97" s="1"/>
      <c r="WUE97" s="1"/>
      <c r="WUF97" s="1"/>
      <c r="WUG97" s="1"/>
      <c r="WUH97" s="1"/>
      <c r="WUI97" s="1"/>
      <c r="WUJ97" s="1"/>
      <c r="WUK97" s="1"/>
      <c r="WUL97" s="1"/>
      <c r="WUM97" s="1"/>
      <c r="WUN97" s="1"/>
      <c r="WUO97" s="1"/>
      <c r="WUP97" s="1"/>
      <c r="WUQ97" s="1"/>
      <c r="WUR97" s="1"/>
      <c r="WUS97" s="1"/>
      <c r="WUT97" s="1"/>
      <c r="WUU97" s="1"/>
      <c r="WUV97" s="1"/>
      <c r="WUW97" s="1"/>
      <c r="WUX97" s="1"/>
      <c r="WUY97" s="1"/>
      <c r="WUZ97" s="1"/>
      <c r="WVA97" s="1"/>
      <c r="WVB97" s="1"/>
      <c r="WVC97" s="1"/>
      <c r="WVD97" s="1"/>
      <c r="WVE97" s="1"/>
      <c r="WVF97" s="1"/>
      <c r="WVG97" s="1"/>
      <c r="WVH97" s="1"/>
      <c r="WVI97" s="1"/>
      <c r="WVJ97" s="1"/>
      <c r="WVK97" s="1"/>
      <c r="WVL97" s="1"/>
      <c r="WVM97" s="1"/>
      <c r="WVN97" s="1"/>
      <c r="WVO97" s="1"/>
      <c r="WVP97" s="1"/>
      <c r="WVQ97" s="1"/>
      <c r="WVR97" s="1"/>
      <c r="WVS97" s="1"/>
      <c r="WVT97" s="1"/>
      <c r="WVU97" s="1"/>
      <c r="WVV97" s="1"/>
      <c r="WVW97" s="1"/>
      <c r="WVX97" s="1"/>
      <c r="WVY97" s="1"/>
      <c r="WVZ97" s="1"/>
      <c r="WWA97" s="1"/>
      <c r="WWB97" s="1"/>
      <c r="WWC97" s="1"/>
      <c r="WWD97" s="1"/>
      <c r="WWE97" s="1"/>
      <c r="WWF97" s="1"/>
      <c r="WWG97" s="1"/>
      <c r="WWH97" s="1"/>
      <c r="WWI97" s="1"/>
      <c r="WWJ97" s="1"/>
      <c r="WWK97" s="1"/>
      <c r="WWL97" s="1"/>
      <c r="WWM97" s="1"/>
      <c r="WWN97" s="1"/>
      <c r="WWO97" s="1"/>
      <c r="WWP97" s="1"/>
      <c r="WWQ97" s="1"/>
      <c r="WWR97" s="1"/>
      <c r="WWS97" s="1"/>
      <c r="WWT97" s="1"/>
      <c r="WWU97" s="1"/>
      <c r="WWV97" s="1"/>
      <c r="WWW97" s="1"/>
      <c r="WWX97" s="1"/>
      <c r="WWY97" s="1"/>
      <c r="WWZ97" s="1"/>
      <c r="WXA97" s="1"/>
      <c r="WXB97" s="1"/>
      <c r="WXC97" s="1"/>
      <c r="WXD97" s="1"/>
      <c r="WXE97" s="1"/>
      <c r="WXF97" s="1"/>
      <c r="WXG97" s="1"/>
      <c r="WXH97" s="1"/>
      <c r="WXI97" s="1"/>
      <c r="WXJ97" s="1"/>
      <c r="WXK97" s="1"/>
      <c r="WXL97" s="1"/>
      <c r="WXM97" s="1"/>
      <c r="WXN97" s="1"/>
      <c r="WXO97" s="1"/>
      <c r="WXP97" s="1"/>
      <c r="WXQ97" s="1"/>
      <c r="WXR97" s="1"/>
      <c r="WXS97" s="1"/>
      <c r="WXT97" s="1"/>
      <c r="WXU97" s="1"/>
      <c r="WXV97" s="1"/>
      <c r="WXW97" s="1"/>
      <c r="WXX97" s="1"/>
      <c r="WXY97" s="1"/>
      <c r="WXZ97" s="1"/>
      <c r="WYA97" s="1"/>
      <c r="WYB97" s="1"/>
      <c r="WYC97" s="1"/>
      <c r="WYD97" s="1"/>
      <c r="WYE97" s="1"/>
      <c r="WYF97" s="1"/>
      <c r="WYG97" s="1"/>
      <c r="WYH97" s="1"/>
      <c r="WYI97" s="1"/>
      <c r="WYJ97" s="1"/>
      <c r="WYK97" s="1"/>
      <c r="WYL97" s="1"/>
      <c r="WYM97" s="1"/>
      <c r="WYN97" s="1"/>
      <c r="WYO97" s="1"/>
      <c r="WYP97" s="1"/>
      <c r="WYQ97" s="1"/>
      <c r="WYR97" s="1"/>
      <c r="WYS97" s="1"/>
      <c r="WYT97" s="1"/>
      <c r="WYU97" s="1"/>
      <c r="WYV97" s="1"/>
      <c r="WYW97" s="1"/>
      <c r="WYX97" s="1"/>
      <c r="WYY97" s="1"/>
      <c r="WYZ97" s="1"/>
      <c r="WZA97" s="1"/>
      <c r="WZB97" s="1"/>
      <c r="WZC97" s="1"/>
      <c r="WZD97" s="1"/>
      <c r="WZE97" s="1"/>
      <c r="WZF97" s="1"/>
      <c r="WZG97" s="1"/>
      <c r="WZH97" s="1"/>
      <c r="WZI97" s="1"/>
      <c r="WZJ97" s="1"/>
      <c r="WZK97" s="1"/>
      <c r="WZL97" s="1"/>
      <c r="WZM97" s="1"/>
      <c r="WZN97" s="1"/>
      <c r="WZO97" s="1"/>
      <c r="WZP97" s="1"/>
      <c r="WZQ97" s="1"/>
      <c r="WZR97" s="1"/>
      <c r="WZS97" s="1"/>
      <c r="WZT97" s="1"/>
      <c r="WZU97" s="1"/>
      <c r="WZV97" s="1"/>
      <c r="WZW97" s="1"/>
      <c r="WZX97" s="1"/>
      <c r="WZY97" s="1"/>
      <c r="WZZ97" s="1"/>
      <c r="XAA97" s="1"/>
      <c r="XAB97" s="1"/>
      <c r="XAC97" s="1"/>
      <c r="XAD97" s="1"/>
      <c r="XAE97" s="1"/>
      <c r="XAF97" s="1"/>
      <c r="XAG97" s="1"/>
      <c r="XAH97" s="1"/>
      <c r="XAI97" s="1"/>
      <c r="XAJ97" s="1"/>
      <c r="XAK97" s="1"/>
      <c r="XAL97" s="1"/>
      <c r="XAM97" s="1"/>
      <c r="XAN97" s="1"/>
      <c r="XAO97" s="1"/>
      <c r="XAP97" s="1"/>
      <c r="XAQ97" s="1"/>
      <c r="XAR97" s="1"/>
      <c r="XAS97" s="1"/>
      <c r="XAT97" s="1"/>
      <c r="XAU97" s="1"/>
      <c r="XAV97" s="1"/>
      <c r="XAW97" s="1"/>
      <c r="XAX97" s="1"/>
      <c r="XAY97" s="1"/>
      <c r="XAZ97" s="1"/>
      <c r="XBA97" s="1"/>
      <c r="XBB97" s="1"/>
      <c r="XBC97" s="1"/>
      <c r="XBD97" s="1"/>
      <c r="XBE97" s="1"/>
      <c r="XBF97" s="1"/>
      <c r="XBG97" s="1"/>
      <c r="XBH97" s="1"/>
      <c r="XBI97" s="1"/>
      <c r="XBJ97" s="1"/>
      <c r="XBK97" s="1"/>
      <c r="XBL97" s="1"/>
      <c r="XBM97" s="1"/>
      <c r="XBN97" s="1"/>
      <c r="XBO97" s="1"/>
      <c r="XBP97" s="1"/>
      <c r="XBQ97" s="1"/>
      <c r="XBR97" s="1"/>
      <c r="XBS97" s="1"/>
      <c r="XBT97" s="1"/>
      <c r="XBU97" s="1"/>
      <c r="XBV97" s="1"/>
      <c r="XBW97" s="1"/>
      <c r="XBX97" s="1"/>
      <c r="XBY97" s="1"/>
      <c r="XBZ97" s="1"/>
      <c r="XCA97" s="1"/>
      <c r="XCB97" s="1"/>
      <c r="XCC97" s="1"/>
      <c r="XCD97" s="1"/>
      <c r="XCE97" s="1"/>
      <c r="XCF97" s="1"/>
      <c r="XCG97" s="1"/>
      <c r="XCH97" s="1"/>
      <c r="XCI97" s="1"/>
      <c r="XCJ97" s="1"/>
      <c r="XCK97" s="1"/>
      <c r="XCL97" s="1"/>
      <c r="XCM97" s="1"/>
      <c r="XCN97" s="1"/>
      <c r="XCO97" s="1"/>
      <c r="XCP97" s="1"/>
      <c r="XCQ97" s="1"/>
      <c r="XCR97" s="1"/>
      <c r="XCS97" s="1"/>
      <c r="XCT97" s="1"/>
      <c r="XCU97" s="1"/>
      <c r="XCV97" s="1"/>
      <c r="XCW97" s="1"/>
      <c r="XCX97" s="1"/>
      <c r="XCY97" s="1"/>
      <c r="XCZ97" s="1"/>
      <c r="XDA97" s="1"/>
      <c r="XDB97" s="1"/>
      <c r="XDC97" s="1"/>
      <c r="XDD97" s="1"/>
      <c r="XDE97" s="1"/>
      <c r="XDF97" s="1"/>
      <c r="XDG97" s="1"/>
      <c r="XDH97" s="1"/>
      <c r="XDI97" s="1"/>
      <c r="XDJ97" s="1"/>
      <c r="XDK97" s="1"/>
      <c r="XDL97" s="1"/>
      <c r="XDM97" s="1"/>
      <c r="XDN97" s="1"/>
      <c r="XDO97" s="1"/>
      <c r="XDP97" s="1"/>
      <c r="XDQ97" s="1"/>
      <c r="XDR97" s="1"/>
      <c r="XDS97" s="1"/>
      <c r="XDT97" s="1"/>
      <c r="XDU97" s="1"/>
      <c r="XDV97" s="1"/>
      <c r="XDW97" s="1"/>
      <c r="XDX97" s="1"/>
      <c r="XDY97" s="1"/>
      <c r="XDZ97" s="1"/>
      <c r="XEA97" s="1"/>
      <c r="XEB97" s="1"/>
      <c r="XEC97" s="1"/>
      <c r="XED97" s="1"/>
      <c r="XEE97" s="1"/>
      <c r="XEF97" s="1"/>
      <c r="XEG97" s="1"/>
      <c r="XEH97" s="1"/>
      <c r="XEI97" s="1"/>
      <c r="XEJ97" s="1"/>
      <c r="XEK97" s="1"/>
      <c r="XEL97" s="1"/>
      <c r="XEM97" s="1"/>
      <c r="XEN97" s="1"/>
      <c r="XEO97" s="1"/>
      <c r="XEP97" s="1"/>
      <c r="XEQ97" s="1"/>
      <c r="XER97" s="1"/>
      <c r="XES97" s="1"/>
      <c r="XET97" s="1"/>
      <c r="XEU97" s="1"/>
      <c r="XEV97" s="1"/>
      <c r="XEW97" s="1"/>
      <c r="XEX97" s="1"/>
      <c r="XEY97" s="1"/>
      <c r="XEZ97" s="1"/>
      <c r="XFA97" s="1"/>
      <c r="XFB97" s="1"/>
      <c r="XFC97" s="1"/>
      <c r="XFD97" s="1"/>
    </row>
    <row r="98" s="18" customFormat="true" ht="12.75" hidden="false" customHeight="false" outlineLevel="0" collapsed="false">
      <c r="A98" s="1"/>
      <c r="B98" s="97"/>
      <c r="C98" s="106" t="s">
        <v>111</v>
      </c>
      <c r="D98" s="107"/>
      <c r="E98" s="107"/>
      <c r="F98" s="107"/>
      <c r="G98" s="103" t="s">
        <v>109</v>
      </c>
      <c r="H98" s="104"/>
      <c r="I98" s="102"/>
      <c r="J98" s="71"/>
      <c r="K98" s="1"/>
      <c r="WTK98" s="1"/>
      <c r="WTL98" s="1"/>
      <c r="WTM98" s="1"/>
      <c r="WTN98" s="1"/>
      <c r="WTO98" s="1"/>
      <c r="WTP98" s="1"/>
      <c r="WTQ98" s="1"/>
      <c r="WTR98" s="1"/>
      <c r="WTS98" s="1"/>
      <c r="WTT98" s="1"/>
      <c r="WTU98" s="1"/>
      <c r="WTV98" s="1"/>
      <c r="WTW98" s="1"/>
      <c r="WTX98" s="1"/>
      <c r="WTY98" s="1"/>
      <c r="WTZ98" s="1"/>
      <c r="WUA98" s="1"/>
      <c r="WUB98" s="1"/>
      <c r="WUC98" s="1"/>
      <c r="WUD98" s="1"/>
      <c r="WUE98" s="1"/>
      <c r="WUF98" s="1"/>
      <c r="WUG98" s="1"/>
      <c r="WUH98" s="1"/>
      <c r="WUI98" s="1"/>
      <c r="WUJ98" s="1"/>
      <c r="WUK98" s="1"/>
      <c r="WUL98" s="1"/>
      <c r="WUM98" s="1"/>
      <c r="WUN98" s="1"/>
      <c r="WUO98" s="1"/>
      <c r="WUP98" s="1"/>
      <c r="WUQ98" s="1"/>
      <c r="WUR98" s="1"/>
      <c r="WUS98" s="1"/>
      <c r="WUT98" s="1"/>
      <c r="WUU98" s="1"/>
      <c r="WUV98" s="1"/>
      <c r="WUW98" s="1"/>
      <c r="WUX98" s="1"/>
      <c r="WUY98" s="1"/>
      <c r="WUZ98" s="1"/>
      <c r="WVA98" s="1"/>
      <c r="WVB98" s="1"/>
      <c r="WVC98" s="1"/>
      <c r="WVD98" s="1"/>
      <c r="WVE98" s="1"/>
      <c r="WVF98" s="1"/>
      <c r="WVG98" s="1"/>
      <c r="WVH98" s="1"/>
      <c r="WVI98" s="1"/>
      <c r="WVJ98" s="1"/>
      <c r="WVK98" s="1"/>
      <c r="WVL98" s="1"/>
      <c r="WVM98" s="1"/>
      <c r="WVN98" s="1"/>
      <c r="WVO98" s="1"/>
      <c r="WVP98" s="1"/>
      <c r="WVQ98" s="1"/>
      <c r="WVR98" s="1"/>
      <c r="WVS98" s="1"/>
      <c r="WVT98" s="1"/>
      <c r="WVU98" s="1"/>
      <c r="WVV98" s="1"/>
      <c r="WVW98" s="1"/>
      <c r="WVX98" s="1"/>
      <c r="WVY98" s="1"/>
      <c r="WVZ98" s="1"/>
      <c r="WWA98" s="1"/>
      <c r="WWB98" s="1"/>
      <c r="WWC98" s="1"/>
      <c r="WWD98" s="1"/>
      <c r="WWE98" s="1"/>
      <c r="WWF98" s="1"/>
      <c r="WWG98" s="1"/>
      <c r="WWH98" s="1"/>
      <c r="WWI98" s="1"/>
      <c r="WWJ98" s="1"/>
      <c r="WWK98" s="1"/>
      <c r="WWL98" s="1"/>
      <c r="WWM98" s="1"/>
      <c r="WWN98" s="1"/>
      <c r="WWO98" s="1"/>
      <c r="WWP98" s="1"/>
      <c r="WWQ98" s="1"/>
      <c r="WWR98" s="1"/>
      <c r="WWS98" s="1"/>
      <c r="WWT98" s="1"/>
      <c r="WWU98" s="1"/>
      <c r="WWV98" s="1"/>
      <c r="WWW98" s="1"/>
      <c r="WWX98" s="1"/>
      <c r="WWY98" s="1"/>
      <c r="WWZ98" s="1"/>
      <c r="WXA98" s="1"/>
      <c r="WXB98" s="1"/>
      <c r="WXC98" s="1"/>
      <c r="WXD98" s="1"/>
      <c r="WXE98" s="1"/>
      <c r="WXF98" s="1"/>
      <c r="WXG98" s="1"/>
      <c r="WXH98" s="1"/>
      <c r="WXI98" s="1"/>
      <c r="WXJ98" s="1"/>
      <c r="WXK98" s="1"/>
      <c r="WXL98" s="1"/>
      <c r="WXM98" s="1"/>
      <c r="WXN98" s="1"/>
      <c r="WXO98" s="1"/>
      <c r="WXP98" s="1"/>
      <c r="WXQ98" s="1"/>
      <c r="WXR98" s="1"/>
      <c r="WXS98" s="1"/>
      <c r="WXT98" s="1"/>
      <c r="WXU98" s="1"/>
      <c r="WXV98" s="1"/>
      <c r="WXW98" s="1"/>
      <c r="WXX98" s="1"/>
      <c r="WXY98" s="1"/>
      <c r="WXZ98" s="1"/>
      <c r="WYA98" s="1"/>
      <c r="WYB98" s="1"/>
      <c r="WYC98" s="1"/>
      <c r="WYD98" s="1"/>
      <c r="WYE98" s="1"/>
      <c r="WYF98" s="1"/>
      <c r="WYG98" s="1"/>
      <c r="WYH98" s="1"/>
      <c r="WYI98" s="1"/>
      <c r="WYJ98" s="1"/>
      <c r="WYK98" s="1"/>
      <c r="WYL98" s="1"/>
      <c r="WYM98" s="1"/>
      <c r="WYN98" s="1"/>
      <c r="WYO98" s="1"/>
      <c r="WYP98" s="1"/>
      <c r="WYQ98" s="1"/>
      <c r="WYR98" s="1"/>
      <c r="WYS98" s="1"/>
      <c r="WYT98" s="1"/>
      <c r="WYU98" s="1"/>
      <c r="WYV98" s="1"/>
      <c r="WYW98" s="1"/>
      <c r="WYX98" s="1"/>
      <c r="WYY98" s="1"/>
      <c r="WYZ98" s="1"/>
      <c r="WZA98" s="1"/>
      <c r="WZB98" s="1"/>
      <c r="WZC98" s="1"/>
      <c r="WZD98" s="1"/>
      <c r="WZE98" s="1"/>
      <c r="WZF98" s="1"/>
      <c r="WZG98" s="1"/>
      <c r="WZH98" s="1"/>
      <c r="WZI98" s="1"/>
      <c r="WZJ98" s="1"/>
      <c r="WZK98" s="1"/>
      <c r="WZL98" s="1"/>
      <c r="WZM98" s="1"/>
      <c r="WZN98" s="1"/>
      <c r="WZO98" s="1"/>
      <c r="WZP98" s="1"/>
      <c r="WZQ98" s="1"/>
      <c r="WZR98" s="1"/>
      <c r="WZS98" s="1"/>
      <c r="WZT98" s="1"/>
      <c r="WZU98" s="1"/>
      <c r="WZV98" s="1"/>
      <c r="WZW98" s="1"/>
      <c r="WZX98" s="1"/>
      <c r="WZY98" s="1"/>
      <c r="WZZ98" s="1"/>
      <c r="XAA98" s="1"/>
      <c r="XAB98" s="1"/>
      <c r="XAC98" s="1"/>
      <c r="XAD98" s="1"/>
      <c r="XAE98" s="1"/>
      <c r="XAF98" s="1"/>
      <c r="XAG98" s="1"/>
      <c r="XAH98" s="1"/>
      <c r="XAI98" s="1"/>
      <c r="XAJ98" s="1"/>
      <c r="XAK98" s="1"/>
      <c r="XAL98" s="1"/>
      <c r="XAM98" s="1"/>
      <c r="XAN98" s="1"/>
      <c r="XAO98" s="1"/>
      <c r="XAP98" s="1"/>
      <c r="XAQ98" s="1"/>
      <c r="XAR98" s="1"/>
      <c r="XAS98" s="1"/>
      <c r="XAT98" s="1"/>
      <c r="XAU98" s="1"/>
      <c r="XAV98" s="1"/>
      <c r="XAW98" s="1"/>
      <c r="XAX98" s="1"/>
      <c r="XAY98" s="1"/>
      <c r="XAZ98" s="1"/>
      <c r="XBA98" s="1"/>
      <c r="XBB98" s="1"/>
      <c r="XBC98" s="1"/>
      <c r="XBD98" s="1"/>
      <c r="XBE98" s="1"/>
      <c r="XBF98" s="1"/>
      <c r="XBG98" s="1"/>
      <c r="XBH98" s="1"/>
      <c r="XBI98" s="1"/>
      <c r="XBJ98" s="1"/>
      <c r="XBK98" s="1"/>
      <c r="XBL98" s="1"/>
      <c r="XBM98" s="1"/>
      <c r="XBN98" s="1"/>
      <c r="XBO98" s="1"/>
      <c r="XBP98" s="1"/>
      <c r="XBQ98" s="1"/>
      <c r="XBR98" s="1"/>
      <c r="XBS98" s="1"/>
      <c r="XBT98" s="1"/>
      <c r="XBU98" s="1"/>
      <c r="XBV98" s="1"/>
      <c r="XBW98" s="1"/>
      <c r="XBX98" s="1"/>
      <c r="XBY98" s="1"/>
      <c r="XBZ98" s="1"/>
      <c r="XCA98" s="1"/>
      <c r="XCB98" s="1"/>
      <c r="XCC98" s="1"/>
      <c r="XCD98" s="1"/>
      <c r="XCE98" s="1"/>
      <c r="XCF98" s="1"/>
      <c r="XCG98" s="1"/>
      <c r="XCH98" s="1"/>
      <c r="XCI98" s="1"/>
      <c r="XCJ98" s="1"/>
      <c r="XCK98" s="1"/>
      <c r="XCL98" s="1"/>
      <c r="XCM98" s="1"/>
      <c r="XCN98" s="1"/>
      <c r="XCO98" s="1"/>
      <c r="XCP98" s="1"/>
      <c r="XCQ98" s="1"/>
      <c r="XCR98" s="1"/>
      <c r="XCS98" s="1"/>
      <c r="XCT98" s="1"/>
      <c r="XCU98" s="1"/>
      <c r="XCV98" s="1"/>
      <c r="XCW98" s="1"/>
      <c r="XCX98" s="1"/>
      <c r="XCY98" s="1"/>
      <c r="XCZ98" s="1"/>
      <c r="XDA98" s="1"/>
      <c r="XDB98" s="1"/>
      <c r="XDC98" s="1"/>
      <c r="XDD98" s="1"/>
      <c r="XDE98" s="1"/>
      <c r="XDF98" s="1"/>
      <c r="XDG98" s="1"/>
      <c r="XDH98" s="1"/>
      <c r="XDI98" s="1"/>
      <c r="XDJ98" s="1"/>
      <c r="XDK98" s="1"/>
      <c r="XDL98" s="1"/>
      <c r="XDM98" s="1"/>
      <c r="XDN98" s="1"/>
      <c r="XDO98" s="1"/>
      <c r="XDP98" s="1"/>
      <c r="XDQ98" s="1"/>
      <c r="XDR98" s="1"/>
      <c r="XDS98" s="1"/>
      <c r="XDT98" s="1"/>
      <c r="XDU98" s="1"/>
      <c r="XDV98" s="1"/>
      <c r="XDW98" s="1"/>
      <c r="XDX98" s="1"/>
      <c r="XDY98" s="1"/>
      <c r="XDZ98" s="1"/>
      <c r="XEA98" s="1"/>
      <c r="XEB98" s="1"/>
      <c r="XEC98" s="1"/>
      <c r="XED98" s="1"/>
      <c r="XEE98" s="1"/>
      <c r="XEF98" s="1"/>
      <c r="XEG98" s="1"/>
      <c r="XEH98" s="1"/>
      <c r="XEI98" s="1"/>
      <c r="XEJ98" s="1"/>
      <c r="XEK98" s="1"/>
      <c r="XEL98" s="1"/>
      <c r="XEM98" s="1"/>
      <c r="XEN98" s="1"/>
      <c r="XEO98" s="1"/>
      <c r="XEP98" s="1"/>
      <c r="XEQ98" s="1"/>
      <c r="XER98" s="1"/>
      <c r="XES98" s="1"/>
      <c r="XET98" s="1"/>
      <c r="XEU98" s="1"/>
      <c r="XEV98" s="1"/>
      <c r="XEW98" s="1"/>
      <c r="XEX98" s="1"/>
      <c r="XEY98" s="1"/>
      <c r="XEZ98" s="1"/>
      <c r="XFA98" s="1"/>
      <c r="XFB98" s="1"/>
      <c r="XFC98" s="1"/>
      <c r="XFD98" s="1"/>
    </row>
    <row r="99" s="18" customFormat="true" ht="12.75" hidden="false" customHeight="false" outlineLevel="0" collapsed="false">
      <c r="A99" s="1"/>
      <c r="B99" s="97" t="s">
        <v>23</v>
      </c>
      <c r="C99" s="98" t="s">
        <v>112</v>
      </c>
      <c r="D99" s="98"/>
      <c r="E99" s="98"/>
      <c r="F99" s="98"/>
      <c r="G99" s="103" t="s">
        <v>107</v>
      </c>
      <c r="H99" s="101"/>
      <c r="I99" s="102" t="e">
        <f aca="false">+$J$99/$J$38</f>
        <v>#DIV/0!</v>
      </c>
      <c r="J99" s="71" t="n">
        <f aca="false">ROUND(((($J$38 / 30) * $H$99) /12) * $H$100,2)</f>
        <v>0</v>
      </c>
      <c r="K99" s="1"/>
      <c r="WTK99" s="1"/>
      <c r="WTL99" s="1"/>
      <c r="WTM99" s="1"/>
      <c r="WTN99" s="1"/>
      <c r="WTO99" s="1"/>
      <c r="WTP99" s="1"/>
      <c r="WTQ99" s="1"/>
      <c r="WTR99" s="1"/>
      <c r="WTS99" s="1"/>
      <c r="WTT99" s="1"/>
      <c r="WTU99" s="1"/>
      <c r="WTV99" s="1"/>
      <c r="WTW99" s="1"/>
      <c r="WTX99" s="1"/>
      <c r="WTY99" s="1"/>
      <c r="WTZ99" s="1"/>
      <c r="WUA99" s="1"/>
      <c r="WUB99" s="1"/>
      <c r="WUC99" s="1"/>
      <c r="WUD99" s="1"/>
      <c r="WUE99" s="1"/>
      <c r="WUF99" s="1"/>
      <c r="WUG99" s="1"/>
      <c r="WUH99" s="1"/>
      <c r="WUI99" s="1"/>
      <c r="WUJ99" s="1"/>
      <c r="WUK99" s="1"/>
      <c r="WUL99" s="1"/>
      <c r="WUM99" s="1"/>
      <c r="WUN99" s="1"/>
      <c r="WUO99" s="1"/>
      <c r="WUP99" s="1"/>
      <c r="WUQ99" s="1"/>
      <c r="WUR99" s="1"/>
      <c r="WUS99" s="1"/>
      <c r="WUT99" s="1"/>
      <c r="WUU99" s="1"/>
      <c r="WUV99" s="1"/>
      <c r="WUW99" s="1"/>
      <c r="WUX99" s="1"/>
      <c r="WUY99" s="1"/>
      <c r="WUZ99" s="1"/>
      <c r="WVA99" s="1"/>
      <c r="WVB99" s="1"/>
      <c r="WVC99" s="1"/>
      <c r="WVD99" s="1"/>
      <c r="WVE99" s="1"/>
      <c r="WVF99" s="1"/>
      <c r="WVG99" s="1"/>
      <c r="WVH99" s="1"/>
      <c r="WVI99" s="1"/>
      <c r="WVJ99" s="1"/>
      <c r="WVK99" s="1"/>
      <c r="WVL99" s="1"/>
      <c r="WVM99" s="1"/>
      <c r="WVN99" s="1"/>
      <c r="WVO99" s="1"/>
      <c r="WVP99" s="1"/>
      <c r="WVQ99" s="1"/>
      <c r="WVR99" s="1"/>
      <c r="WVS99" s="1"/>
      <c r="WVT99" s="1"/>
      <c r="WVU99" s="1"/>
      <c r="WVV99" s="1"/>
      <c r="WVW99" s="1"/>
      <c r="WVX99" s="1"/>
      <c r="WVY99" s="1"/>
      <c r="WVZ99" s="1"/>
      <c r="WWA99" s="1"/>
      <c r="WWB99" s="1"/>
      <c r="WWC99" s="1"/>
      <c r="WWD99" s="1"/>
      <c r="WWE99" s="1"/>
      <c r="WWF99" s="1"/>
      <c r="WWG99" s="1"/>
      <c r="WWH99" s="1"/>
      <c r="WWI99" s="1"/>
      <c r="WWJ99" s="1"/>
      <c r="WWK99" s="1"/>
      <c r="WWL99" s="1"/>
      <c r="WWM99" s="1"/>
      <c r="WWN99" s="1"/>
      <c r="WWO99" s="1"/>
      <c r="WWP99" s="1"/>
      <c r="WWQ99" s="1"/>
      <c r="WWR99" s="1"/>
      <c r="WWS99" s="1"/>
      <c r="WWT99" s="1"/>
      <c r="WWU99" s="1"/>
      <c r="WWV99" s="1"/>
      <c r="WWW99" s="1"/>
      <c r="WWX99" s="1"/>
      <c r="WWY99" s="1"/>
      <c r="WWZ99" s="1"/>
      <c r="WXA99" s="1"/>
      <c r="WXB99" s="1"/>
      <c r="WXC99" s="1"/>
      <c r="WXD99" s="1"/>
      <c r="WXE99" s="1"/>
      <c r="WXF99" s="1"/>
      <c r="WXG99" s="1"/>
      <c r="WXH99" s="1"/>
      <c r="WXI99" s="1"/>
      <c r="WXJ99" s="1"/>
      <c r="WXK99" s="1"/>
      <c r="WXL99" s="1"/>
      <c r="WXM99" s="1"/>
      <c r="WXN99" s="1"/>
      <c r="WXO99" s="1"/>
      <c r="WXP99" s="1"/>
      <c r="WXQ99" s="1"/>
      <c r="WXR99" s="1"/>
      <c r="WXS99" s="1"/>
      <c r="WXT99" s="1"/>
      <c r="WXU99" s="1"/>
      <c r="WXV99" s="1"/>
      <c r="WXW99" s="1"/>
      <c r="WXX99" s="1"/>
      <c r="WXY99" s="1"/>
      <c r="WXZ99" s="1"/>
      <c r="WYA99" s="1"/>
      <c r="WYB99" s="1"/>
      <c r="WYC99" s="1"/>
      <c r="WYD99" s="1"/>
      <c r="WYE99" s="1"/>
      <c r="WYF99" s="1"/>
      <c r="WYG99" s="1"/>
      <c r="WYH99" s="1"/>
      <c r="WYI99" s="1"/>
      <c r="WYJ99" s="1"/>
      <c r="WYK99" s="1"/>
      <c r="WYL99" s="1"/>
      <c r="WYM99" s="1"/>
      <c r="WYN99" s="1"/>
      <c r="WYO99" s="1"/>
      <c r="WYP99" s="1"/>
      <c r="WYQ99" s="1"/>
      <c r="WYR99" s="1"/>
      <c r="WYS99" s="1"/>
      <c r="WYT99" s="1"/>
      <c r="WYU99" s="1"/>
      <c r="WYV99" s="1"/>
      <c r="WYW99" s="1"/>
      <c r="WYX99" s="1"/>
      <c r="WYY99" s="1"/>
      <c r="WYZ99" s="1"/>
      <c r="WZA99" s="1"/>
      <c r="WZB99" s="1"/>
      <c r="WZC99" s="1"/>
      <c r="WZD99" s="1"/>
      <c r="WZE99" s="1"/>
      <c r="WZF99" s="1"/>
      <c r="WZG99" s="1"/>
      <c r="WZH99" s="1"/>
      <c r="WZI99" s="1"/>
      <c r="WZJ99" s="1"/>
      <c r="WZK99" s="1"/>
      <c r="WZL99" s="1"/>
      <c r="WZM99" s="1"/>
      <c r="WZN99" s="1"/>
      <c r="WZO99" s="1"/>
      <c r="WZP99" s="1"/>
      <c r="WZQ99" s="1"/>
      <c r="WZR99" s="1"/>
      <c r="WZS99" s="1"/>
      <c r="WZT99" s="1"/>
      <c r="WZU99" s="1"/>
      <c r="WZV99" s="1"/>
      <c r="WZW99" s="1"/>
      <c r="WZX99" s="1"/>
      <c r="WZY99" s="1"/>
      <c r="WZZ99" s="1"/>
      <c r="XAA99" s="1"/>
      <c r="XAB99" s="1"/>
      <c r="XAC99" s="1"/>
      <c r="XAD99" s="1"/>
      <c r="XAE99" s="1"/>
      <c r="XAF99" s="1"/>
      <c r="XAG99" s="1"/>
      <c r="XAH99" s="1"/>
      <c r="XAI99" s="1"/>
      <c r="XAJ99" s="1"/>
      <c r="XAK99" s="1"/>
      <c r="XAL99" s="1"/>
      <c r="XAM99" s="1"/>
      <c r="XAN99" s="1"/>
      <c r="XAO99" s="1"/>
      <c r="XAP99" s="1"/>
      <c r="XAQ99" s="1"/>
      <c r="XAR99" s="1"/>
      <c r="XAS99" s="1"/>
      <c r="XAT99" s="1"/>
      <c r="XAU99" s="1"/>
      <c r="XAV99" s="1"/>
      <c r="XAW99" s="1"/>
      <c r="XAX99" s="1"/>
      <c r="XAY99" s="1"/>
      <c r="XAZ99" s="1"/>
      <c r="XBA99" s="1"/>
      <c r="XBB99" s="1"/>
      <c r="XBC99" s="1"/>
      <c r="XBD99" s="1"/>
      <c r="XBE99" s="1"/>
      <c r="XBF99" s="1"/>
      <c r="XBG99" s="1"/>
      <c r="XBH99" s="1"/>
      <c r="XBI99" s="1"/>
      <c r="XBJ99" s="1"/>
      <c r="XBK99" s="1"/>
      <c r="XBL99" s="1"/>
      <c r="XBM99" s="1"/>
      <c r="XBN99" s="1"/>
      <c r="XBO99" s="1"/>
      <c r="XBP99" s="1"/>
      <c r="XBQ99" s="1"/>
      <c r="XBR99" s="1"/>
      <c r="XBS99" s="1"/>
      <c r="XBT99" s="1"/>
      <c r="XBU99" s="1"/>
      <c r="XBV99" s="1"/>
      <c r="XBW99" s="1"/>
      <c r="XBX99" s="1"/>
      <c r="XBY99" s="1"/>
      <c r="XBZ99" s="1"/>
      <c r="XCA99" s="1"/>
      <c r="XCB99" s="1"/>
      <c r="XCC99" s="1"/>
      <c r="XCD99" s="1"/>
      <c r="XCE99" s="1"/>
      <c r="XCF99" s="1"/>
      <c r="XCG99" s="1"/>
      <c r="XCH99" s="1"/>
      <c r="XCI99" s="1"/>
      <c r="XCJ99" s="1"/>
      <c r="XCK99" s="1"/>
      <c r="XCL99" s="1"/>
      <c r="XCM99" s="1"/>
      <c r="XCN99" s="1"/>
      <c r="XCO99" s="1"/>
      <c r="XCP99" s="1"/>
      <c r="XCQ99" s="1"/>
      <c r="XCR99" s="1"/>
      <c r="XCS99" s="1"/>
      <c r="XCT99" s="1"/>
      <c r="XCU99" s="1"/>
      <c r="XCV99" s="1"/>
      <c r="XCW99" s="1"/>
      <c r="XCX99" s="1"/>
      <c r="XCY99" s="1"/>
      <c r="XCZ99" s="1"/>
      <c r="XDA99" s="1"/>
      <c r="XDB99" s="1"/>
      <c r="XDC99" s="1"/>
      <c r="XDD99" s="1"/>
      <c r="XDE99" s="1"/>
      <c r="XDF99" s="1"/>
      <c r="XDG99" s="1"/>
      <c r="XDH99" s="1"/>
      <c r="XDI99" s="1"/>
      <c r="XDJ99" s="1"/>
      <c r="XDK99" s="1"/>
      <c r="XDL99" s="1"/>
      <c r="XDM99" s="1"/>
      <c r="XDN99" s="1"/>
      <c r="XDO99" s="1"/>
      <c r="XDP99" s="1"/>
      <c r="XDQ99" s="1"/>
      <c r="XDR99" s="1"/>
      <c r="XDS99" s="1"/>
      <c r="XDT99" s="1"/>
      <c r="XDU99" s="1"/>
      <c r="XDV99" s="1"/>
      <c r="XDW99" s="1"/>
      <c r="XDX99" s="1"/>
      <c r="XDY99" s="1"/>
      <c r="XDZ99" s="1"/>
      <c r="XEA99" s="1"/>
      <c r="XEB99" s="1"/>
      <c r="XEC99" s="1"/>
      <c r="XED99" s="1"/>
      <c r="XEE99" s="1"/>
      <c r="XEF99" s="1"/>
      <c r="XEG99" s="1"/>
      <c r="XEH99" s="1"/>
      <c r="XEI99" s="1"/>
      <c r="XEJ99" s="1"/>
      <c r="XEK99" s="1"/>
      <c r="XEL99" s="1"/>
      <c r="XEM99" s="1"/>
      <c r="XEN99" s="1"/>
      <c r="XEO99" s="1"/>
      <c r="XEP99" s="1"/>
      <c r="XEQ99" s="1"/>
      <c r="XER99" s="1"/>
      <c r="XES99" s="1"/>
      <c r="XET99" s="1"/>
      <c r="XEU99" s="1"/>
      <c r="XEV99" s="1"/>
      <c r="XEW99" s="1"/>
      <c r="XEX99" s="1"/>
      <c r="XEY99" s="1"/>
      <c r="XEZ99" s="1"/>
      <c r="XFA99" s="1"/>
      <c r="XFB99" s="1"/>
      <c r="XFC99" s="1"/>
      <c r="XFD99" s="1"/>
    </row>
    <row r="100" s="18" customFormat="true" ht="12.75" hidden="false" customHeight="false" outlineLevel="0" collapsed="false">
      <c r="A100" s="1"/>
      <c r="B100" s="97"/>
      <c r="C100" s="108" t="s">
        <v>111</v>
      </c>
      <c r="D100" s="109"/>
      <c r="E100" s="109"/>
      <c r="F100" s="109"/>
      <c r="G100" s="103" t="s">
        <v>109</v>
      </c>
      <c r="H100" s="104"/>
      <c r="I100" s="102"/>
      <c r="J100" s="71"/>
      <c r="K100" s="1"/>
      <c r="WTK100" s="1"/>
      <c r="WTL100" s="1"/>
      <c r="WTM100" s="1"/>
      <c r="WTN100" s="1"/>
      <c r="WTO100" s="1"/>
      <c r="WTP100" s="1"/>
      <c r="WTQ100" s="1"/>
      <c r="WTR100" s="1"/>
      <c r="WTS100" s="1"/>
      <c r="WTT100" s="1"/>
      <c r="WTU100" s="1"/>
      <c r="WTV100" s="1"/>
      <c r="WTW100" s="1"/>
      <c r="WTX100" s="1"/>
      <c r="WTY100" s="1"/>
      <c r="WTZ100" s="1"/>
      <c r="WUA100" s="1"/>
      <c r="WUB100" s="1"/>
      <c r="WUC100" s="1"/>
      <c r="WUD100" s="1"/>
      <c r="WUE100" s="1"/>
      <c r="WUF100" s="1"/>
      <c r="WUG100" s="1"/>
      <c r="WUH100" s="1"/>
      <c r="WUI100" s="1"/>
      <c r="WUJ100" s="1"/>
      <c r="WUK100" s="1"/>
      <c r="WUL100" s="1"/>
      <c r="WUM100" s="1"/>
      <c r="WUN100" s="1"/>
      <c r="WUO100" s="1"/>
      <c r="WUP100" s="1"/>
      <c r="WUQ100" s="1"/>
      <c r="WUR100" s="1"/>
      <c r="WUS100" s="1"/>
      <c r="WUT100" s="1"/>
      <c r="WUU100" s="1"/>
      <c r="WUV100" s="1"/>
      <c r="WUW100" s="1"/>
      <c r="WUX100" s="1"/>
      <c r="WUY100" s="1"/>
      <c r="WUZ100" s="1"/>
      <c r="WVA100" s="1"/>
      <c r="WVB100" s="1"/>
      <c r="WVC100" s="1"/>
      <c r="WVD100" s="1"/>
      <c r="WVE100" s="1"/>
      <c r="WVF100" s="1"/>
      <c r="WVG100" s="1"/>
      <c r="WVH100" s="1"/>
      <c r="WVI100" s="1"/>
      <c r="WVJ100" s="1"/>
      <c r="WVK100" s="1"/>
      <c r="WVL100" s="1"/>
      <c r="WVM100" s="1"/>
      <c r="WVN100" s="1"/>
      <c r="WVO100" s="1"/>
      <c r="WVP100" s="1"/>
      <c r="WVQ100" s="1"/>
      <c r="WVR100" s="1"/>
      <c r="WVS100" s="1"/>
      <c r="WVT100" s="1"/>
      <c r="WVU100" s="1"/>
      <c r="WVV100" s="1"/>
      <c r="WVW100" s="1"/>
      <c r="WVX100" s="1"/>
      <c r="WVY100" s="1"/>
      <c r="WVZ100" s="1"/>
      <c r="WWA100" s="1"/>
      <c r="WWB100" s="1"/>
      <c r="WWC100" s="1"/>
      <c r="WWD100" s="1"/>
      <c r="WWE100" s="1"/>
      <c r="WWF100" s="1"/>
      <c r="WWG100" s="1"/>
      <c r="WWH100" s="1"/>
      <c r="WWI100" s="1"/>
      <c r="WWJ100" s="1"/>
      <c r="WWK100" s="1"/>
      <c r="WWL100" s="1"/>
      <c r="WWM100" s="1"/>
      <c r="WWN100" s="1"/>
      <c r="WWO100" s="1"/>
      <c r="WWP100" s="1"/>
      <c r="WWQ100" s="1"/>
      <c r="WWR100" s="1"/>
      <c r="WWS100" s="1"/>
      <c r="WWT100" s="1"/>
      <c r="WWU100" s="1"/>
      <c r="WWV100" s="1"/>
      <c r="WWW100" s="1"/>
      <c r="WWX100" s="1"/>
      <c r="WWY100" s="1"/>
      <c r="WWZ100" s="1"/>
      <c r="WXA100" s="1"/>
      <c r="WXB100" s="1"/>
      <c r="WXC100" s="1"/>
      <c r="WXD100" s="1"/>
      <c r="WXE100" s="1"/>
      <c r="WXF100" s="1"/>
      <c r="WXG100" s="1"/>
      <c r="WXH100" s="1"/>
      <c r="WXI100" s="1"/>
      <c r="WXJ100" s="1"/>
      <c r="WXK100" s="1"/>
      <c r="WXL100" s="1"/>
      <c r="WXM100" s="1"/>
      <c r="WXN100" s="1"/>
      <c r="WXO100" s="1"/>
      <c r="WXP100" s="1"/>
      <c r="WXQ100" s="1"/>
      <c r="WXR100" s="1"/>
      <c r="WXS100" s="1"/>
      <c r="WXT100" s="1"/>
      <c r="WXU100" s="1"/>
      <c r="WXV100" s="1"/>
      <c r="WXW100" s="1"/>
      <c r="WXX100" s="1"/>
      <c r="WXY100" s="1"/>
      <c r="WXZ100" s="1"/>
      <c r="WYA100" s="1"/>
      <c r="WYB100" s="1"/>
      <c r="WYC100" s="1"/>
      <c r="WYD100" s="1"/>
      <c r="WYE100" s="1"/>
      <c r="WYF100" s="1"/>
      <c r="WYG100" s="1"/>
      <c r="WYH100" s="1"/>
      <c r="WYI100" s="1"/>
      <c r="WYJ100" s="1"/>
      <c r="WYK100" s="1"/>
      <c r="WYL100" s="1"/>
      <c r="WYM100" s="1"/>
      <c r="WYN100" s="1"/>
      <c r="WYO100" s="1"/>
      <c r="WYP100" s="1"/>
      <c r="WYQ100" s="1"/>
      <c r="WYR100" s="1"/>
      <c r="WYS100" s="1"/>
      <c r="WYT100" s="1"/>
      <c r="WYU100" s="1"/>
      <c r="WYV100" s="1"/>
      <c r="WYW100" s="1"/>
      <c r="WYX100" s="1"/>
      <c r="WYY100" s="1"/>
      <c r="WYZ100" s="1"/>
      <c r="WZA100" s="1"/>
      <c r="WZB100" s="1"/>
      <c r="WZC100" s="1"/>
      <c r="WZD100" s="1"/>
      <c r="WZE100" s="1"/>
      <c r="WZF100" s="1"/>
      <c r="WZG100" s="1"/>
      <c r="WZH100" s="1"/>
      <c r="WZI100" s="1"/>
      <c r="WZJ100" s="1"/>
      <c r="WZK100" s="1"/>
      <c r="WZL100" s="1"/>
      <c r="WZM100" s="1"/>
      <c r="WZN100" s="1"/>
      <c r="WZO100" s="1"/>
      <c r="WZP100" s="1"/>
      <c r="WZQ100" s="1"/>
      <c r="WZR100" s="1"/>
      <c r="WZS100" s="1"/>
      <c r="WZT100" s="1"/>
      <c r="WZU100" s="1"/>
      <c r="WZV100" s="1"/>
      <c r="WZW100" s="1"/>
      <c r="WZX100" s="1"/>
      <c r="WZY100" s="1"/>
      <c r="WZZ100" s="1"/>
      <c r="XAA100" s="1"/>
      <c r="XAB100" s="1"/>
      <c r="XAC100" s="1"/>
      <c r="XAD100" s="1"/>
      <c r="XAE100" s="1"/>
      <c r="XAF100" s="1"/>
      <c r="XAG100" s="1"/>
      <c r="XAH100" s="1"/>
      <c r="XAI100" s="1"/>
      <c r="XAJ100" s="1"/>
      <c r="XAK100" s="1"/>
      <c r="XAL100" s="1"/>
      <c r="XAM100" s="1"/>
      <c r="XAN100" s="1"/>
      <c r="XAO100" s="1"/>
      <c r="XAP100" s="1"/>
      <c r="XAQ100" s="1"/>
      <c r="XAR100" s="1"/>
      <c r="XAS100" s="1"/>
      <c r="XAT100" s="1"/>
      <c r="XAU100" s="1"/>
      <c r="XAV100" s="1"/>
      <c r="XAW100" s="1"/>
      <c r="XAX100" s="1"/>
      <c r="XAY100" s="1"/>
      <c r="XAZ100" s="1"/>
      <c r="XBA100" s="1"/>
      <c r="XBB100" s="1"/>
      <c r="XBC100" s="1"/>
      <c r="XBD100" s="1"/>
      <c r="XBE100" s="1"/>
      <c r="XBF100" s="1"/>
      <c r="XBG100" s="1"/>
      <c r="XBH100" s="1"/>
      <c r="XBI100" s="1"/>
      <c r="XBJ100" s="1"/>
      <c r="XBK100" s="1"/>
      <c r="XBL100" s="1"/>
      <c r="XBM100" s="1"/>
      <c r="XBN100" s="1"/>
      <c r="XBO100" s="1"/>
      <c r="XBP100" s="1"/>
      <c r="XBQ100" s="1"/>
      <c r="XBR100" s="1"/>
      <c r="XBS100" s="1"/>
      <c r="XBT100" s="1"/>
      <c r="XBU100" s="1"/>
      <c r="XBV100" s="1"/>
      <c r="XBW100" s="1"/>
      <c r="XBX100" s="1"/>
      <c r="XBY100" s="1"/>
      <c r="XBZ100" s="1"/>
      <c r="XCA100" s="1"/>
      <c r="XCB100" s="1"/>
      <c r="XCC100" s="1"/>
      <c r="XCD100" s="1"/>
      <c r="XCE100" s="1"/>
      <c r="XCF100" s="1"/>
      <c r="XCG100" s="1"/>
      <c r="XCH100" s="1"/>
      <c r="XCI100" s="1"/>
      <c r="XCJ100" s="1"/>
      <c r="XCK100" s="1"/>
      <c r="XCL100" s="1"/>
      <c r="XCM100" s="1"/>
      <c r="XCN100" s="1"/>
      <c r="XCO100" s="1"/>
      <c r="XCP100" s="1"/>
      <c r="XCQ100" s="1"/>
      <c r="XCR100" s="1"/>
      <c r="XCS100" s="1"/>
      <c r="XCT100" s="1"/>
      <c r="XCU100" s="1"/>
      <c r="XCV100" s="1"/>
      <c r="XCW100" s="1"/>
      <c r="XCX100" s="1"/>
      <c r="XCY100" s="1"/>
      <c r="XCZ100" s="1"/>
      <c r="XDA100" s="1"/>
      <c r="XDB100" s="1"/>
      <c r="XDC100" s="1"/>
      <c r="XDD100" s="1"/>
      <c r="XDE100" s="1"/>
      <c r="XDF100" s="1"/>
      <c r="XDG100" s="1"/>
      <c r="XDH100" s="1"/>
      <c r="XDI100" s="1"/>
      <c r="XDJ100" s="1"/>
      <c r="XDK100" s="1"/>
      <c r="XDL100" s="1"/>
      <c r="XDM100" s="1"/>
      <c r="XDN100" s="1"/>
      <c r="XDO100" s="1"/>
      <c r="XDP100" s="1"/>
      <c r="XDQ100" s="1"/>
      <c r="XDR100" s="1"/>
      <c r="XDS100" s="1"/>
      <c r="XDT100" s="1"/>
      <c r="XDU100" s="1"/>
      <c r="XDV100" s="1"/>
      <c r="XDW100" s="1"/>
      <c r="XDX100" s="1"/>
      <c r="XDY100" s="1"/>
      <c r="XDZ100" s="1"/>
      <c r="XEA100" s="1"/>
      <c r="XEB100" s="1"/>
      <c r="XEC100" s="1"/>
      <c r="XED100" s="1"/>
      <c r="XEE100" s="1"/>
      <c r="XEF100" s="1"/>
      <c r="XEG100" s="1"/>
      <c r="XEH100" s="1"/>
      <c r="XEI100" s="1"/>
      <c r="XEJ100" s="1"/>
      <c r="XEK100" s="1"/>
      <c r="XEL100" s="1"/>
      <c r="XEM100" s="1"/>
      <c r="XEN100" s="1"/>
      <c r="XEO100" s="1"/>
      <c r="XEP100" s="1"/>
      <c r="XEQ100" s="1"/>
      <c r="XER100" s="1"/>
      <c r="XES100" s="1"/>
      <c r="XET100" s="1"/>
      <c r="XEU100" s="1"/>
      <c r="XEV100" s="1"/>
      <c r="XEW100" s="1"/>
      <c r="XEX100" s="1"/>
      <c r="XEY100" s="1"/>
      <c r="XEZ100" s="1"/>
      <c r="XFA100" s="1"/>
      <c r="XFB100" s="1"/>
      <c r="XFC100" s="1"/>
      <c r="XFD100" s="1"/>
    </row>
    <row r="101" s="18" customFormat="true" ht="12.75" hidden="false" customHeight="false" outlineLevel="0" collapsed="false">
      <c r="A101" s="1"/>
      <c r="B101" s="97" t="s">
        <v>25</v>
      </c>
      <c r="C101" s="110" t="s">
        <v>46</v>
      </c>
      <c r="D101" s="110"/>
      <c r="E101" s="110"/>
      <c r="F101" s="110"/>
      <c r="G101" s="110"/>
      <c r="H101" s="110"/>
      <c r="I101" s="102" t="e">
        <f aca="false">$J$101/$J$38</f>
        <v>#DIV/0!</v>
      </c>
      <c r="J101" s="71"/>
      <c r="K101" s="1"/>
      <c r="WTK101" s="1"/>
      <c r="WTL101" s="1"/>
      <c r="WTM101" s="1"/>
      <c r="WTN101" s="1"/>
      <c r="WTO101" s="1"/>
      <c r="WTP101" s="1"/>
      <c r="WTQ101" s="1"/>
      <c r="WTR101" s="1"/>
      <c r="WTS101" s="1"/>
      <c r="WTT101" s="1"/>
      <c r="WTU101" s="1"/>
      <c r="WTV101" s="1"/>
      <c r="WTW101" s="1"/>
      <c r="WTX101" s="1"/>
      <c r="WTY101" s="1"/>
      <c r="WTZ101" s="1"/>
      <c r="WUA101" s="1"/>
      <c r="WUB101" s="1"/>
      <c r="WUC101" s="1"/>
      <c r="WUD101" s="1"/>
      <c r="WUE101" s="1"/>
      <c r="WUF101" s="1"/>
      <c r="WUG101" s="1"/>
      <c r="WUH101" s="1"/>
      <c r="WUI101" s="1"/>
      <c r="WUJ101" s="1"/>
      <c r="WUK101" s="1"/>
      <c r="WUL101" s="1"/>
      <c r="WUM101" s="1"/>
      <c r="WUN101" s="1"/>
      <c r="WUO101" s="1"/>
      <c r="WUP101" s="1"/>
      <c r="WUQ101" s="1"/>
      <c r="WUR101" s="1"/>
      <c r="WUS101" s="1"/>
      <c r="WUT101" s="1"/>
      <c r="WUU101" s="1"/>
      <c r="WUV101" s="1"/>
      <c r="WUW101" s="1"/>
      <c r="WUX101" s="1"/>
      <c r="WUY101" s="1"/>
      <c r="WUZ101" s="1"/>
      <c r="WVA101" s="1"/>
      <c r="WVB101" s="1"/>
      <c r="WVC101" s="1"/>
      <c r="WVD101" s="1"/>
      <c r="WVE101" s="1"/>
      <c r="WVF101" s="1"/>
      <c r="WVG101" s="1"/>
      <c r="WVH101" s="1"/>
      <c r="WVI101" s="1"/>
      <c r="WVJ101" s="1"/>
      <c r="WVK101" s="1"/>
      <c r="WVL101" s="1"/>
      <c r="WVM101" s="1"/>
      <c r="WVN101" s="1"/>
      <c r="WVO101" s="1"/>
      <c r="WVP101" s="1"/>
      <c r="WVQ101" s="1"/>
      <c r="WVR101" s="1"/>
      <c r="WVS101" s="1"/>
      <c r="WVT101" s="1"/>
      <c r="WVU101" s="1"/>
      <c r="WVV101" s="1"/>
      <c r="WVW101" s="1"/>
      <c r="WVX101" s="1"/>
      <c r="WVY101" s="1"/>
      <c r="WVZ101" s="1"/>
      <c r="WWA101" s="1"/>
      <c r="WWB101" s="1"/>
      <c r="WWC101" s="1"/>
      <c r="WWD101" s="1"/>
      <c r="WWE101" s="1"/>
      <c r="WWF101" s="1"/>
      <c r="WWG101" s="1"/>
      <c r="WWH101" s="1"/>
      <c r="WWI101" s="1"/>
      <c r="WWJ101" s="1"/>
      <c r="WWK101" s="1"/>
      <c r="WWL101" s="1"/>
      <c r="WWM101" s="1"/>
      <c r="WWN101" s="1"/>
      <c r="WWO101" s="1"/>
      <c r="WWP101" s="1"/>
      <c r="WWQ101" s="1"/>
      <c r="WWR101" s="1"/>
      <c r="WWS101" s="1"/>
      <c r="WWT101" s="1"/>
      <c r="WWU101" s="1"/>
      <c r="WWV101" s="1"/>
      <c r="WWW101" s="1"/>
      <c r="WWX101" s="1"/>
      <c r="WWY101" s="1"/>
      <c r="WWZ101" s="1"/>
      <c r="WXA101" s="1"/>
      <c r="WXB101" s="1"/>
      <c r="WXC101" s="1"/>
      <c r="WXD101" s="1"/>
      <c r="WXE101" s="1"/>
      <c r="WXF101" s="1"/>
      <c r="WXG101" s="1"/>
      <c r="WXH101" s="1"/>
      <c r="WXI101" s="1"/>
      <c r="WXJ101" s="1"/>
      <c r="WXK101" s="1"/>
      <c r="WXL101" s="1"/>
      <c r="WXM101" s="1"/>
      <c r="WXN101" s="1"/>
      <c r="WXO101" s="1"/>
      <c r="WXP101" s="1"/>
      <c r="WXQ101" s="1"/>
      <c r="WXR101" s="1"/>
      <c r="WXS101" s="1"/>
      <c r="WXT101" s="1"/>
      <c r="WXU101" s="1"/>
      <c r="WXV101" s="1"/>
      <c r="WXW101" s="1"/>
      <c r="WXX101" s="1"/>
      <c r="WXY101" s="1"/>
      <c r="WXZ101" s="1"/>
      <c r="WYA101" s="1"/>
      <c r="WYB101" s="1"/>
      <c r="WYC101" s="1"/>
      <c r="WYD101" s="1"/>
      <c r="WYE101" s="1"/>
      <c r="WYF101" s="1"/>
      <c r="WYG101" s="1"/>
      <c r="WYH101" s="1"/>
      <c r="WYI101" s="1"/>
      <c r="WYJ101" s="1"/>
      <c r="WYK101" s="1"/>
      <c r="WYL101" s="1"/>
      <c r="WYM101" s="1"/>
      <c r="WYN101" s="1"/>
      <c r="WYO101" s="1"/>
      <c r="WYP101" s="1"/>
      <c r="WYQ101" s="1"/>
      <c r="WYR101" s="1"/>
      <c r="WYS101" s="1"/>
      <c r="WYT101" s="1"/>
      <c r="WYU101" s="1"/>
      <c r="WYV101" s="1"/>
      <c r="WYW101" s="1"/>
      <c r="WYX101" s="1"/>
      <c r="WYY101" s="1"/>
      <c r="WYZ101" s="1"/>
      <c r="WZA101" s="1"/>
      <c r="WZB101" s="1"/>
      <c r="WZC101" s="1"/>
      <c r="WZD101" s="1"/>
      <c r="WZE101" s="1"/>
      <c r="WZF101" s="1"/>
      <c r="WZG101" s="1"/>
      <c r="WZH101" s="1"/>
      <c r="WZI101" s="1"/>
      <c r="WZJ101" s="1"/>
      <c r="WZK101" s="1"/>
      <c r="WZL101" s="1"/>
      <c r="WZM101" s="1"/>
      <c r="WZN101" s="1"/>
      <c r="WZO101" s="1"/>
      <c r="WZP101" s="1"/>
      <c r="WZQ101" s="1"/>
      <c r="WZR101" s="1"/>
      <c r="WZS101" s="1"/>
      <c r="WZT101" s="1"/>
      <c r="WZU101" s="1"/>
      <c r="WZV101" s="1"/>
      <c r="WZW101" s="1"/>
      <c r="WZX101" s="1"/>
      <c r="WZY101" s="1"/>
      <c r="WZZ101" s="1"/>
      <c r="XAA101" s="1"/>
      <c r="XAB101" s="1"/>
      <c r="XAC101" s="1"/>
      <c r="XAD101" s="1"/>
      <c r="XAE101" s="1"/>
      <c r="XAF101" s="1"/>
      <c r="XAG101" s="1"/>
      <c r="XAH101" s="1"/>
      <c r="XAI101" s="1"/>
      <c r="XAJ101" s="1"/>
      <c r="XAK101" s="1"/>
      <c r="XAL101" s="1"/>
      <c r="XAM101" s="1"/>
      <c r="XAN101" s="1"/>
      <c r="XAO101" s="1"/>
      <c r="XAP101" s="1"/>
      <c r="XAQ101" s="1"/>
      <c r="XAR101" s="1"/>
      <c r="XAS101" s="1"/>
      <c r="XAT101" s="1"/>
      <c r="XAU101" s="1"/>
      <c r="XAV101" s="1"/>
      <c r="XAW101" s="1"/>
      <c r="XAX101" s="1"/>
      <c r="XAY101" s="1"/>
      <c r="XAZ101" s="1"/>
      <c r="XBA101" s="1"/>
      <c r="XBB101" s="1"/>
      <c r="XBC101" s="1"/>
      <c r="XBD101" s="1"/>
      <c r="XBE101" s="1"/>
      <c r="XBF101" s="1"/>
      <c r="XBG101" s="1"/>
      <c r="XBH101" s="1"/>
      <c r="XBI101" s="1"/>
      <c r="XBJ101" s="1"/>
      <c r="XBK101" s="1"/>
      <c r="XBL101" s="1"/>
      <c r="XBM101" s="1"/>
      <c r="XBN101" s="1"/>
      <c r="XBO101" s="1"/>
      <c r="XBP101" s="1"/>
      <c r="XBQ101" s="1"/>
      <c r="XBR101" s="1"/>
      <c r="XBS101" s="1"/>
      <c r="XBT101" s="1"/>
      <c r="XBU101" s="1"/>
      <c r="XBV101" s="1"/>
      <c r="XBW101" s="1"/>
      <c r="XBX101" s="1"/>
      <c r="XBY101" s="1"/>
      <c r="XBZ101" s="1"/>
      <c r="XCA101" s="1"/>
      <c r="XCB101" s="1"/>
      <c r="XCC101" s="1"/>
      <c r="XCD101" s="1"/>
      <c r="XCE101" s="1"/>
      <c r="XCF101" s="1"/>
      <c r="XCG101" s="1"/>
      <c r="XCH101" s="1"/>
      <c r="XCI101" s="1"/>
      <c r="XCJ101" s="1"/>
      <c r="XCK101" s="1"/>
      <c r="XCL101" s="1"/>
      <c r="XCM101" s="1"/>
      <c r="XCN101" s="1"/>
      <c r="XCO101" s="1"/>
      <c r="XCP101" s="1"/>
      <c r="XCQ101" s="1"/>
      <c r="XCR101" s="1"/>
      <c r="XCS101" s="1"/>
      <c r="XCT101" s="1"/>
      <c r="XCU101" s="1"/>
      <c r="XCV101" s="1"/>
      <c r="XCW101" s="1"/>
      <c r="XCX101" s="1"/>
      <c r="XCY101" s="1"/>
      <c r="XCZ101" s="1"/>
      <c r="XDA101" s="1"/>
      <c r="XDB101" s="1"/>
      <c r="XDC101" s="1"/>
      <c r="XDD101" s="1"/>
      <c r="XDE101" s="1"/>
      <c r="XDF101" s="1"/>
      <c r="XDG101" s="1"/>
      <c r="XDH101" s="1"/>
      <c r="XDI101" s="1"/>
      <c r="XDJ101" s="1"/>
      <c r="XDK101" s="1"/>
      <c r="XDL101" s="1"/>
      <c r="XDM101" s="1"/>
      <c r="XDN101" s="1"/>
      <c r="XDO101" s="1"/>
      <c r="XDP101" s="1"/>
      <c r="XDQ101" s="1"/>
      <c r="XDR101" s="1"/>
      <c r="XDS101" s="1"/>
      <c r="XDT101" s="1"/>
      <c r="XDU101" s="1"/>
      <c r="XDV101" s="1"/>
      <c r="XDW101" s="1"/>
      <c r="XDX101" s="1"/>
      <c r="XDY101" s="1"/>
      <c r="XDZ101" s="1"/>
      <c r="XEA101" s="1"/>
      <c r="XEB101" s="1"/>
      <c r="XEC101" s="1"/>
      <c r="XED101" s="1"/>
      <c r="XEE101" s="1"/>
      <c r="XEF101" s="1"/>
      <c r="XEG101" s="1"/>
      <c r="XEH101" s="1"/>
      <c r="XEI101" s="1"/>
      <c r="XEJ101" s="1"/>
      <c r="XEK101" s="1"/>
      <c r="XEL101" s="1"/>
      <c r="XEM101" s="1"/>
      <c r="XEN101" s="1"/>
      <c r="XEO101" s="1"/>
      <c r="XEP101" s="1"/>
      <c r="XEQ101" s="1"/>
      <c r="XER101" s="1"/>
      <c r="XES101" s="1"/>
      <c r="XET101" s="1"/>
      <c r="XEU101" s="1"/>
      <c r="XEV101" s="1"/>
      <c r="XEW101" s="1"/>
      <c r="XEX101" s="1"/>
      <c r="XEY101" s="1"/>
      <c r="XEZ101" s="1"/>
      <c r="XFA101" s="1"/>
      <c r="XFB101" s="1"/>
      <c r="XFC101" s="1"/>
      <c r="XFD101" s="1"/>
    </row>
    <row r="102" s="18" customFormat="true" ht="12.75" hidden="false" customHeight="false" outlineLevel="0" collapsed="false">
      <c r="A102" s="1"/>
      <c r="B102" s="97"/>
      <c r="C102" s="111" t="s">
        <v>113</v>
      </c>
      <c r="D102" s="111"/>
      <c r="E102" s="111"/>
      <c r="F102" s="111"/>
      <c r="G102" s="111"/>
      <c r="H102" s="111"/>
      <c r="I102" s="102"/>
      <c r="J102" s="71"/>
      <c r="K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  <c r="WVQ102" s="1"/>
      <c r="WVR102" s="1"/>
      <c r="WVS102" s="1"/>
      <c r="WVT102" s="1"/>
      <c r="WVU102" s="1"/>
      <c r="WVV102" s="1"/>
      <c r="WVW102" s="1"/>
      <c r="WVX102" s="1"/>
      <c r="WVY102" s="1"/>
      <c r="WVZ102" s="1"/>
      <c r="WWA102" s="1"/>
      <c r="WWB102" s="1"/>
      <c r="WWC102" s="1"/>
      <c r="WWD102" s="1"/>
      <c r="WWE102" s="1"/>
      <c r="WWF102" s="1"/>
      <c r="WWG102" s="1"/>
      <c r="WWH102" s="1"/>
      <c r="WWI102" s="1"/>
      <c r="WWJ102" s="1"/>
      <c r="WWK102" s="1"/>
      <c r="WWL102" s="1"/>
      <c r="WWM102" s="1"/>
      <c r="WWN102" s="1"/>
      <c r="WWO102" s="1"/>
      <c r="WWP102" s="1"/>
      <c r="WWQ102" s="1"/>
      <c r="WWR102" s="1"/>
      <c r="WWS102" s="1"/>
      <c r="WWT102" s="1"/>
      <c r="WWU102" s="1"/>
      <c r="WWV102" s="1"/>
      <c r="WWW102" s="1"/>
      <c r="WWX102" s="1"/>
      <c r="WWY102" s="1"/>
      <c r="WWZ102" s="1"/>
      <c r="WXA102" s="1"/>
      <c r="WXB102" s="1"/>
      <c r="WXC102" s="1"/>
      <c r="WXD102" s="1"/>
      <c r="WXE102" s="1"/>
      <c r="WXF102" s="1"/>
      <c r="WXG102" s="1"/>
      <c r="WXH102" s="1"/>
      <c r="WXI102" s="1"/>
      <c r="WXJ102" s="1"/>
      <c r="WXK102" s="1"/>
      <c r="WXL102" s="1"/>
      <c r="WXM102" s="1"/>
      <c r="WXN102" s="1"/>
      <c r="WXO102" s="1"/>
      <c r="WXP102" s="1"/>
      <c r="WXQ102" s="1"/>
      <c r="WXR102" s="1"/>
      <c r="WXS102" s="1"/>
      <c r="WXT102" s="1"/>
      <c r="WXU102" s="1"/>
      <c r="WXV102" s="1"/>
      <c r="WXW102" s="1"/>
      <c r="WXX102" s="1"/>
      <c r="WXY102" s="1"/>
      <c r="WXZ102" s="1"/>
      <c r="WYA102" s="1"/>
      <c r="WYB102" s="1"/>
      <c r="WYC102" s="1"/>
      <c r="WYD102" s="1"/>
      <c r="WYE102" s="1"/>
      <c r="WYF102" s="1"/>
      <c r="WYG102" s="1"/>
      <c r="WYH102" s="1"/>
      <c r="WYI102" s="1"/>
      <c r="WYJ102" s="1"/>
      <c r="WYK102" s="1"/>
      <c r="WYL102" s="1"/>
      <c r="WYM102" s="1"/>
      <c r="WYN102" s="1"/>
      <c r="WYO102" s="1"/>
      <c r="WYP102" s="1"/>
      <c r="WYQ102" s="1"/>
      <c r="WYR102" s="1"/>
      <c r="WYS102" s="1"/>
      <c r="WYT102" s="1"/>
      <c r="WYU102" s="1"/>
      <c r="WYV102" s="1"/>
      <c r="WYW102" s="1"/>
      <c r="WYX102" s="1"/>
      <c r="WYY102" s="1"/>
      <c r="WYZ102" s="1"/>
      <c r="WZA102" s="1"/>
      <c r="WZB102" s="1"/>
      <c r="WZC102" s="1"/>
      <c r="WZD102" s="1"/>
      <c r="WZE102" s="1"/>
      <c r="WZF102" s="1"/>
      <c r="WZG102" s="1"/>
      <c r="WZH102" s="1"/>
      <c r="WZI102" s="1"/>
      <c r="WZJ102" s="1"/>
      <c r="WZK102" s="1"/>
      <c r="WZL102" s="1"/>
      <c r="WZM102" s="1"/>
      <c r="WZN102" s="1"/>
      <c r="WZO102" s="1"/>
      <c r="WZP102" s="1"/>
      <c r="WZQ102" s="1"/>
      <c r="WZR102" s="1"/>
      <c r="WZS102" s="1"/>
      <c r="WZT102" s="1"/>
      <c r="WZU102" s="1"/>
      <c r="WZV102" s="1"/>
      <c r="WZW102" s="1"/>
      <c r="WZX102" s="1"/>
      <c r="WZY102" s="1"/>
      <c r="WZZ102" s="1"/>
      <c r="XAA102" s="1"/>
      <c r="XAB102" s="1"/>
      <c r="XAC102" s="1"/>
      <c r="XAD102" s="1"/>
      <c r="XAE102" s="1"/>
      <c r="XAF102" s="1"/>
      <c r="XAG102" s="1"/>
      <c r="XAH102" s="1"/>
      <c r="XAI102" s="1"/>
      <c r="XAJ102" s="1"/>
      <c r="XAK102" s="1"/>
      <c r="XAL102" s="1"/>
      <c r="XAM102" s="1"/>
      <c r="XAN102" s="1"/>
      <c r="XAO102" s="1"/>
      <c r="XAP102" s="1"/>
      <c r="XAQ102" s="1"/>
      <c r="XAR102" s="1"/>
      <c r="XAS102" s="1"/>
      <c r="XAT102" s="1"/>
      <c r="XAU102" s="1"/>
      <c r="XAV102" s="1"/>
      <c r="XAW102" s="1"/>
      <c r="XAX102" s="1"/>
      <c r="XAY102" s="1"/>
      <c r="XAZ102" s="1"/>
      <c r="XBA102" s="1"/>
      <c r="XBB102" s="1"/>
      <c r="XBC102" s="1"/>
      <c r="XBD102" s="1"/>
      <c r="XBE102" s="1"/>
      <c r="XBF102" s="1"/>
      <c r="XBG102" s="1"/>
      <c r="XBH102" s="1"/>
      <c r="XBI102" s="1"/>
      <c r="XBJ102" s="1"/>
      <c r="XBK102" s="1"/>
      <c r="XBL102" s="1"/>
      <c r="XBM102" s="1"/>
      <c r="XBN102" s="1"/>
      <c r="XBO102" s="1"/>
      <c r="XBP102" s="1"/>
      <c r="XBQ102" s="1"/>
      <c r="XBR102" s="1"/>
      <c r="XBS102" s="1"/>
      <c r="XBT102" s="1"/>
      <c r="XBU102" s="1"/>
      <c r="XBV102" s="1"/>
      <c r="XBW102" s="1"/>
      <c r="XBX102" s="1"/>
      <c r="XBY102" s="1"/>
      <c r="XBZ102" s="1"/>
      <c r="XCA102" s="1"/>
      <c r="XCB102" s="1"/>
      <c r="XCC102" s="1"/>
      <c r="XCD102" s="1"/>
      <c r="XCE102" s="1"/>
      <c r="XCF102" s="1"/>
      <c r="XCG102" s="1"/>
      <c r="XCH102" s="1"/>
      <c r="XCI102" s="1"/>
      <c r="XCJ102" s="1"/>
      <c r="XCK102" s="1"/>
      <c r="XCL102" s="1"/>
      <c r="XCM102" s="1"/>
      <c r="XCN102" s="1"/>
      <c r="XCO102" s="1"/>
      <c r="XCP102" s="1"/>
      <c r="XCQ102" s="1"/>
      <c r="XCR102" s="1"/>
      <c r="XCS102" s="1"/>
      <c r="XCT102" s="1"/>
      <c r="XCU102" s="1"/>
      <c r="XCV102" s="1"/>
      <c r="XCW102" s="1"/>
      <c r="XCX102" s="1"/>
      <c r="XCY102" s="1"/>
      <c r="XCZ102" s="1"/>
      <c r="XDA102" s="1"/>
      <c r="XDB102" s="1"/>
      <c r="XDC102" s="1"/>
      <c r="XDD102" s="1"/>
      <c r="XDE102" s="1"/>
      <c r="XDF102" s="1"/>
      <c r="XDG102" s="1"/>
      <c r="XDH102" s="1"/>
      <c r="XDI102" s="1"/>
      <c r="XDJ102" s="1"/>
      <c r="XDK102" s="1"/>
      <c r="XDL102" s="1"/>
      <c r="XDM102" s="1"/>
      <c r="XDN102" s="1"/>
      <c r="XDO102" s="1"/>
      <c r="XDP102" s="1"/>
      <c r="XDQ102" s="1"/>
      <c r="XDR102" s="1"/>
      <c r="XDS102" s="1"/>
      <c r="XDT102" s="1"/>
      <c r="XDU102" s="1"/>
      <c r="XDV102" s="1"/>
      <c r="XDW102" s="1"/>
      <c r="XDX102" s="1"/>
      <c r="XDY102" s="1"/>
      <c r="XDZ102" s="1"/>
      <c r="XEA102" s="1"/>
      <c r="XEB102" s="1"/>
      <c r="XEC102" s="1"/>
      <c r="XED102" s="1"/>
      <c r="XEE102" s="1"/>
      <c r="XEF102" s="1"/>
      <c r="XEG102" s="1"/>
      <c r="XEH102" s="1"/>
      <c r="XEI102" s="1"/>
      <c r="XEJ102" s="1"/>
      <c r="XEK102" s="1"/>
      <c r="XEL102" s="1"/>
      <c r="XEM102" s="1"/>
      <c r="XEN102" s="1"/>
      <c r="XEO102" s="1"/>
      <c r="XEP102" s="1"/>
      <c r="XEQ102" s="1"/>
      <c r="XER102" s="1"/>
      <c r="XES102" s="1"/>
      <c r="XET102" s="1"/>
      <c r="XEU102" s="1"/>
      <c r="XEV102" s="1"/>
      <c r="XEW102" s="1"/>
      <c r="XEX102" s="1"/>
      <c r="XEY102" s="1"/>
      <c r="XEZ102" s="1"/>
      <c r="XFA102" s="1"/>
      <c r="XFB102" s="1"/>
      <c r="XFC102" s="1"/>
      <c r="XFD102" s="1"/>
    </row>
    <row r="103" s="18" customFormat="true" ht="12.75" hidden="false" customHeight="false" outlineLevel="0" collapsed="false">
      <c r="A103" s="1"/>
      <c r="B103" s="112" t="s">
        <v>56</v>
      </c>
      <c r="C103" s="112"/>
      <c r="D103" s="112"/>
      <c r="E103" s="112"/>
      <c r="F103" s="112"/>
      <c r="G103" s="112"/>
      <c r="H103" s="112"/>
      <c r="I103" s="112"/>
      <c r="J103" s="113" t="n">
        <f aca="false">ROUND(SUM($J$91:$J$102),2)</f>
        <v>0</v>
      </c>
      <c r="K103" s="1"/>
      <c r="WTK103" s="1"/>
      <c r="WTL103" s="1"/>
      <c r="WTM103" s="1"/>
      <c r="WTN103" s="1"/>
      <c r="WTO103" s="1"/>
      <c r="WTP103" s="1"/>
      <c r="WTQ103" s="1"/>
      <c r="WTR103" s="1"/>
      <c r="WTS103" s="1"/>
      <c r="WTT103" s="1"/>
      <c r="WTU103" s="1"/>
      <c r="WTV103" s="1"/>
      <c r="WTW103" s="1"/>
      <c r="WTX103" s="1"/>
      <c r="WTY103" s="1"/>
      <c r="WTZ103" s="1"/>
      <c r="WUA103" s="1"/>
      <c r="WUB103" s="1"/>
      <c r="WUC103" s="1"/>
      <c r="WUD103" s="1"/>
      <c r="WUE103" s="1"/>
      <c r="WUF103" s="1"/>
      <c r="WUG103" s="1"/>
      <c r="WUH103" s="1"/>
      <c r="WUI103" s="1"/>
      <c r="WUJ103" s="1"/>
      <c r="WUK103" s="1"/>
      <c r="WUL103" s="1"/>
      <c r="WUM103" s="1"/>
      <c r="WUN103" s="1"/>
      <c r="WUO103" s="1"/>
      <c r="WUP103" s="1"/>
      <c r="WUQ103" s="1"/>
      <c r="WUR103" s="1"/>
      <c r="WUS103" s="1"/>
      <c r="WUT103" s="1"/>
      <c r="WUU103" s="1"/>
      <c r="WUV103" s="1"/>
      <c r="WUW103" s="1"/>
      <c r="WUX103" s="1"/>
      <c r="WUY103" s="1"/>
      <c r="WUZ103" s="1"/>
      <c r="WVA103" s="1"/>
      <c r="WVB103" s="1"/>
      <c r="WVC103" s="1"/>
      <c r="WVD103" s="1"/>
      <c r="WVE103" s="1"/>
      <c r="WVF103" s="1"/>
      <c r="WVG103" s="1"/>
      <c r="WVH103" s="1"/>
      <c r="WVI103" s="1"/>
      <c r="WVJ103" s="1"/>
      <c r="WVK103" s="1"/>
      <c r="WVL103" s="1"/>
      <c r="WVM103" s="1"/>
      <c r="WVN103" s="1"/>
      <c r="WVO103" s="1"/>
      <c r="WVP103" s="1"/>
      <c r="WVQ103" s="1"/>
      <c r="WVR103" s="1"/>
      <c r="WVS103" s="1"/>
      <c r="WVT103" s="1"/>
      <c r="WVU103" s="1"/>
      <c r="WVV103" s="1"/>
      <c r="WVW103" s="1"/>
      <c r="WVX103" s="1"/>
      <c r="WVY103" s="1"/>
      <c r="WVZ103" s="1"/>
      <c r="WWA103" s="1"/>
      <c r="WWB103" s="1"/>
      <c r="WWC103" s="1"/>
      <c r="WWD103" s="1"/>
      <c r="WWE103" s="1"/>
      <c r="WWF103" s="1"/>
      <c r="WWG103" s="1"/>
      <c r="WWH103" s="1"/>
      <c r="WWI103" s="1"/>
      <c r="WWJ103" s="1"/>
      <c r="WWK103" s="1"/>
      <c r="WWL103" s="1"/>
      <c r="WWM103" s="1"/>
      <c r="WWN103" s="1"/>
      <c r="WWO103" s="1"/>
      <c r="WWP103" s="1"/>
      <c r="WWQ103" s="1"/>
      <c r="WWR103" s="1"/>
      <c r="WWS103" s="1"/>
      <c r="WWT103" s="1"/>
      <c r="WWU103" s="1"/>
      <c r="WWV103" s="1"/>
      <c r="WWW103" s="1"/>
      <c r="WWX103" s="1"/>
      <c r="WWY103" s="1"/>
      <c r="WWZ103" s="1"/>
      <c r="WXA103" s="1"/>
      <c r="WXB103" s="1"/>
      <c r="WXC103" s="1"/>
      <c r="WXD103" s="1"/>
      <c r="WXE103" s="1"/>
      <c r="WXF103" s="1"/>
      <c r="WXG103" s="1"/>
      <c r="WXH103" s="1"/>
      <c r="WXI103" s="1"/>
      <c r="WXJ103" s="1"/>
      <c r="WXK103" s="1"/>
      <c r="WXL103" s="1"/>
      <c r="WXM103" s="1"/>
      <c r="WXN103" s="1"/>
      <c r="WXO103" s="1"/>
      <c r="WXP103" s="1"/>
      <c r="WXQ103" s="1"/>
      <c r="WXR103" s="1"/>
      <c r="WXS103" s="1"/>
      <c r="WXT103" s="1"/>
      <c r="WXU103" s="1"/>
      <c r="WXV103" s="1"/>
      <c r="WXW103" s="1"/>
      <c r="WXX103" s="1"/>
      <c r="WXY103" s="1"/>
      <c r="WXZ103" s="1"/>
      <c r="WYA103" s="1"/>
      <c r="WYB103" s="1"/>
      <c r="WYC103" s="1"/>
      <c r="WYD103" s="1"/>
      <c r="WYE103" s="1"/>
      <c r="WYF103" s="1"/>
      <c r="WYG103" s="1"/>
      <c r="WYH103" s="1"/>
      <c r="WYI103" s="1"/>
      <c r="WYJ103" s="1"/>
      <c r="WYK103" s="1"/>
      <c r="WYL103" s="1"/>
      <c r="WYM103" s="1"/>
      <c r="WYN103" s="1"/>
      <c r="WYO103" s="1"/>
      <c r="WYP103" s="1"/>
      <c r="WYQ103" s="1"/>
      <c r="WYR103" s="1"/>
      <c r="WYS103" s="1"/>
      <c r="WYT103" s="1"/>
      <c r="WYU103" s="1"/>
      <c r="WYV103" s="1"/>
      <c r="WYW103" s="1"/>
      <c r="WYX103" s="1"/>
      <c r="WYY103" s="1"/>
      <c r="WYZ103" s="1"/>
      <c r="WZA103" s="1"/>
      <c r="WZB103" s="1"/>
      <c r="WZC103" s="1"/>
      <c r="WZD103" s="1"/>
      <c r="WZE103" s="1"/>
      <c r="WZF103" s="1"/>
      <c r="WZG103" s="1"/>
      <c r="WZH103" s="1"/>
      <c r="WZI103" s="1"/>
      <c r="WZJ103" s="1"/>
      <c r="WZK103" s="1"/>
      <c r="WZL103" s="1"/>
      <c r="WZM103" s="1"/>
      <c r="WZN103" s="1"/>
      <c r="WZO103" s="1"/>
      <c r="WZP103" s="1"/>
      <c r="WZQ103" s="1"/>
      <c r="WZR103" s="1"/>
      <c r="WZS103" s="1"/>
      <c r="WZT103" s="1"/>
      <c r="WZU103" s="1"/>
      <c r="WZV103" s="1"/>
      <c r="WZW103" s="1"/>
      <c r="WZX103" s="1"/>
      <c r="WZY103" s="1"/>
      <c r="WZZ103" s="1"/>
      <c r="XAA103" s="1"/>
      <c r="XAB103" s="1"/>
      <c r="XAC103" s="1"/>
      <c r="XAD103" s="1"/>
      <c r="XAE103" s="1"/>
      <c r="XAF103" s="1"/>
      <c r="XAG103" s="1"/>
      <c r="XAH103" s="1"/>
      <c r="XAI103" s="1"/>
      <c r="XAJ103" s="1"/>
      <c r="XAK103" s="1"/>
      <c r="XAL103" s="1"/>
      <c r="XAM103" s="1"/>
      <c r="XAN103" s="1"/>
      <c r="XAO103" s="1"/>
      <c r="XAP103" s="1"/>
      <c r="XAQ103" s="1"/>
      <c r="XAR103" s="1"/>
      <c r="XAS103" s="1"/>
      <c r="XAT103" s="1"/>
      <c r="XAU103" s="1"/>
      <c r="XAV103" s="1"/>
      <c r="XAW103" s="1"/>
      <c r="XAX103" s="1"/>
      <c r="XAY103" s="1"/>
      <c r="XAZ103" s="1"/>
      <c r="XBA103" s="1"/>
      <c r="XBB103" s="1"/>
      <c r="XBC103" s="1"/>
      <c r="XBD103" s="1"/>
      <c r="XBE103" s="1"/>
      <c r="XBF103" s="1"/>
      <c r="XBG103" s="1"/>
      <c r="XBH103" s="1"/>
      <c r="XBI103" s="1"/>
      <c r="XBJ103" s="1"/>
      <c r="XBK103" s="1"/>
      <c r="XBL103" s="1"/>
      <c r="XBM103" s="1"/>
      <c r="XBN103" s="1"/>
      <c r="XBO103" s="1"/>
      <c r="XBP103" s="1"/>
      <c r="XBQ103" s="1"/>
      <c r="XBR103" s="1"/>
      <c r="XBS103" s="1"/>
      <c r="XBT103" s="1"/>
      <c r="XBU103" s="1"/>
      <c r="XBV103" s="1"/>
      <c r="XBW103" s="1"/>
      <c r="XBX103" s="1"/>
      <c r="XBY103" s="1"/>
      <c r="XBZ103" s="1"/>
      <c r="XCA103" s="1"/>
      <c r="XCB103" s="1"/>
      <c r="XCC103" s="1"/>
      <c r="XCD103" s="1"/>
      <c r="XCE103" s="1"/>
      <c r="XCF103" s="1"/>
      <c r="XCG103" s="1"/>
      <c r="XCH103" s="1"/>
      <c r="XCI103" s="1"/>
      <c r="XCJ103" s="1"/>
      <c r="XCK103" s="1"/>
      <c r="XCL103" s="1"/>
      <c r="XCM103" s="1"/>
      <c r="XCN103" s="1"/>
      <c r="XCO103" s="1"/>
      <c r="XCP103" s="1"/>
      <c r="XCQ103" s="1"/>
      <c r="XCR103" s="1"/>
      <c r="XCS103" s="1"/>
      <c r="XCT103" s="1"/>
      <c r="XCU103" s="1"/>
      <c r="XCV103" s="1"/>
      <c r="XCW103" s="1"/>
      <c r="XCX103" s="1"/>
      <c r="XCY103" s="1"/>
      <c r="XCZ103" s="1"/>
      <c r="XDA103" s="1"/>
      <c r="XDB103" s="1"/>
      <c r="XDC103" s="1"/>
      <c r="XDD103" s="1"/>
      <c r="XDE103" s="1"/>
      <c r="XDF103" s="1"/>
      <c r="XDG103" s="1"/>
      <c r="XDH103" s="1"/>
      <c r="XDI103" s="1"/>
      <c r="XDJ103" s="1"/>
      <c r="XDK103" s="1"/>
      <c r="XDL103" s="1"/>
      <c r="XDM103" s="1"/>
      <c r="XDN103" s="1"/>
      <c r="XDO103" s="1"/>
      <c r="XDP103" s="1"/>
      <c r="XDQ103" s="1"/>
      <c r="XDR103" s="1"/>
      <c r="XDS103" s="1"/>
      <c r="XDT103" s="1"/>
      <c r="XDU103" s="1"/>
      <c r="XDV103" s="1"/>
      <c r="XDW103" s="1"/>
      <c r="XDX103" s="1"/>
      <c r="XDY103" s="1"/>
      <c r="XDZ103" s="1"/>
      <c r="XEA103" s="1"/>
      <c r="XEB103" s="1"/>
      <c r="XEC103" s="1"/>
      <c r="XED103" s="1"/>
      <c r="XEE103" s="1"/>
      <c r="XEF103" s="1"/>
      <c r="XEG103" s="1"/>
      <c r="XEH103" s="1"/>
      <c r="XEI103" s="1"/>
      <c r="XEJ103" s="1"/>
      <c r="XEK103" s="1"/>
      <c r="XEL103" s="1"/>
      <c r="XEM103" s="1"/>
      <c r="XEN103" s="1"/>
      <c r="XEO103" s="1"/>
      <c r="XEP103" s="1"/>
      <c r="XEQ103" s="1"/>
      <c r="XER103" s="1"/>
      <c r="XES103" s="1"/>
      <c r="XET103" s="1"/>
      <c r="XEU103" s="1"/>
      <c r="XEV103" s="1"/>
      <c r="XEW103" s="1"/>
      <c r="XEX103" s="1"/>
      <c r="XEY103" s="1"/>
      <c r="XEZ103" s="1"/>
      <c r="XFA103" s="1"/>
      <c r="XFB103" s="1"/>
      <c r="XFC103" s="1"/>
      <c r="XFD103" s="1"/>
    </row>
    <row r="104" s="87" customFormat="true" ht="11.25" hidden="false" customHeight="false" outlineLevel="0" collapsed="false">
      <c r="A104" s="26"/>
      <c r="B104" s="90"/>
      <c r="C104" s="90"/>
      <c r="D104" s="90"/>
      <c r="E104" s="90"/>
      <c r="F104" s="90"/>
      <c r="G104" s="90"/>
      <c r="H104" s="90"/>
      <c r="I104" s="90"/>
      <c r="J104" s="90"/>
      <c r="K104" s="26"/>
      <c r="WTK104" s="26"/>
      <c r="WTL104" s="26"/>
      <c r="WTM104" s="26"/>
      <c r="WTN104" s="26"/>
      <c r="WTO104" s="26"/>
      <c r="WTP104" s="26"/>
      <c r="WTQ104" s="26"/>
      <c r="WTR104" s="26"/>
      <c r="WTS104" s="26"/>
      <c r="WTT104" s="26"/>
      <c r="WTU104" s="26"/>
      <c r="WTV104" s="26"/>
      <c r="WTW104" s="26"/>
      <c r="WTX104" s="26"/>
      <c r="WTY104" s="26"/>
      <c r="WTZ104" s="26"/>
      <c r="WUA104" s="26"/>
      <c r="WUB104" s="26"/>
      <c r="WUC104" s="26"/>
      <c r="WUD104" s="26"/>
      <c r="WUE104" s="26"/>
      <c r="WUF104" s="26"/>
      <c r="WUG104" s="26"/>
      <c r="WUH104" s="26"/>
      <c r="WUI104" s="26"/>
      <c r="WUJ104" s="26"/>
      <c r="WUK104" s="26"/>
      <c r="WUL104" s="26"/>
      <c r="WUM104" s="26"/>
      <c r="WUN104" s="26"/>
      <c r="WUO104" s="26"/>
      <c r="WUP104" s="26"/>
      <c r="WUQ104" s="26"/>
      <c r="WUR104" s="26"/>
      <c r="WUS104" s="26"/>
      <c r="WUT104" s="26"/>
      <c r="WUU104" s="26"/>
      <c r="WUV104" s="26"/>
      <c r="WUW104" s="26"/>
      <c r="WUX104" s="26"/>
      <c r="WUY104" s="26"/>
      <c r="WUZ104" s="26"/>
      <c r="WVA104" s="26"/>
      <c r="WVB104" s="26"/>
      <c r="WVC104" s="26"/>
      <c r="WVD104" s="26"/>
      <c r="WVE104" s="26"/>
      <c r="WVF104" s="26"/>
      <c r="WVG104" s="26"/>
      <c r="WVH104" s="26"/>
      <c r="WVI104" s="26"/>
      <c r="WVJ104" s="26"/>
      <c r="WVK104" s="26"/>
      <c r="WVL104" s="26"/>
      <c r="WVM104" s="26"/>
      <c r="WVN104" s="26"/>
      <c r="WVO104" s="26"/>
      <c r="WVP104" s="26"/>
      <c r="WVQ104" s="26"/>
      <c r="WVR104" s="26"/>
      <c r="WVS104" s="26"/>
      <c r="WVT104" s="26"/>
      <c r="WVU104" s="26"/>
      <c r="WVV104" s="26"/>
      <c r="WVW104" s="26"/>
      <c r="WVX104" s="26"/>
      <c r="WVY104" s="26"/>
      <c r="WVZ104" s="26"/>
      <c r="WWA104" s="26"/>
      <c r="WWB104" s="26"/>
      <c r="WWC104" s="26"/>
      <c r="WWD104" s="26"/>
      <c r="WWE104" s="26"/>
      <c r="WWF104" s="26"/>
      <c r="WWG104" s="26"/>
      <c r="WWH104" s="26"/>
      <c r="WWI104" s="26"/>
      <c r="WWJ104" s="26"/>
      <c r="WWK104" s="26"/>
      <c r="WWL104" s="26"/>
      <c r="WWM104" s="26"/>
      <c r="WWN104" s="26"/>
      <c r="WWO104" s="26"/>
      <c r="WWP104" s="26"/>
      <c r="WWQ104" s="26"/>
      <c r="WWR104" s="26"/>
      <c r="WWS104" s="26"/>
      <c r="WWT104" s="26"/>
      <c r="WWU104" s="26"/>
      <c r="WWV104" s="26"/>
      <c r="WWW104" s="26"/>
      <c r="WWX104" s="26"/>
      <c r="WWY104" s="26"/>
      <c r="WWZ104" s="26"/>
      <c r="WXA104" s="26"/>
      <c r="WXB104" s="26"/>
      <c r="WXC104" s="26"/>
      <c r="WXD104" s="26"/>
      <c r="WXE104" s="26"/>
      <c r="WXF104" s="26"/>
      <c r="WXG104" s="26"/>
      <c r="WXH104" s="26"/>
      <c r="WXI104" s="26"/>
      <c r="WXJ104" s="26"/>
      <c r="WXK104" s="26"/>
      <c r="WXL104" s="26"/>
      <c r="WXM104" s="26"/>
      <c r="WXN104" s="26"/>
      <c r="WXO104" s="26"/>
      <c r="WXP104" s="26"/>
      <c r="WXQ104" s="26"/>
      <c r="WXR104" s="26"/>
      <c r="WXS104" s="26"/>
      <c r="WXT104" s="26"/>
      <c r="WXU104" s="26"/>
      <c r="WXV104" s="26"/>
      <c r="WXW104" s="26"/>
      <c r="WXX104" s="26"/>
      <c r="WXY104" s="26"/>
      <c r="WXZ104" s="26"/>
      <c r="WYA104" s="26"/>
      <c r="WYB104" s="26"/>
      <c r="WYC104" s="26"/>
      <c r="WYD104" s="26"/>
      <c r="WYE104" s="26"/>
      <c r="WYF104" s="26"/>
      <c r="WYG104" s="26"/>
      <c r="WYH104" s="26"/>
      <c r="WYI104" s="26"/>
      <c r="WYJ104" s="26"/>
      <c r="WYK104" s="26"/>
      <c r="WYL104" s="26"/>
      <c r="WYM104" s="26"/>
      <c r="WYN104" s="26"/>
      <c r="WYO104" s="26"/>
      <c r="WYP104" s="26"/>
      <c r="WYQ104" s="26"/>
      <c r="WYR104" s="26"/>
      <c r="WYS104" s="26"/>
      <c r="WYT104" s="26"/>
      <c r="WYU104" s="26"/>
      <c r="WYV104" s="26"/>
      <c r="WYW104" s="26"/>
      <c r="WYX104" s="26"/>
      <c r="WYY104" s="26"/>
      <c r="WYZ104" s="26"/>
      <c r="WZA104" s="26"/>
      <c r="WZB104" s="26"/>
      <c r="WZC104" s="26"/>
      <c r="WZD104" s="26"/>
      <c r="WZE104" s="26"/>
      <c r="WZF104" s="26"/>
      <c r="WZG104" s="26"/>
      <c r="WZH104" s="26"/>
      <c r="WZI104" s="26"/>
      <c r="WZJ104" s="26"/>
      <c r="WZK104" s="26"/>
      <c r="WZL104" s="26"/>
      <c r="WZM104" s="26"/>
      <c r="WZN104" s="26"/>
      <c r="WZO104" s="26"/>
      <c r="WZP104" s="26"/>
      <c r="WZQ104" s="26"/>
      <c r="WZR104" s="26"/>
      <c r="WZS104" s="26"/>
      <c r="WZT104" s="26"/>
      <c r="WZU104" s="26"/>
      <c r="WZV104" s="26"/>
      <c r="WZW104" s="26"/>
      <c r="WZX104" s="26"/>
      <c r="WZY104" s="26"/>
      <c r="WZZ104" s="26"/>
      <c r="XAA104" s="26"/>
      <c r="XAB104" s="26"/>
      <c r="XAC104" s="26"/>
      <c r="XAD104" s="26"/>
      <c r="XAE104" s="26"/>
      <c r="XAF104" s="26"/>
      <c r="XAG104" s="26"/>
      <c r="XAH104" s="26"/>
      <c r="XAI104" s="26"/>
      <c r="XAJ104" s="26"/>
      <c r="XAK104" s="26"/>
      <c r="XAL104" s="26"/>
      <c r="XAM104" s="26"/>
      <c r="XAN104" s="26"/>
      <c r="XAO104" s="26"/>
      <c r="XAP104" s="26"/>
      <c r="XAQ104" s="26"/>
      <c r="XAR104" s="26"/>
      <c r="XAS104" s="26"/>
      <c r="XAT104" s="26"/>
      <c r="XAU104" s="26"/>
      <c r="XAV104" s="26"/>
      <c r="XAW104" s="26"/>
      <c r="XAX104" s="26"/>
      <c r="XAY104" s="26"/>
      <c r="XAZ104" s="26"/>
      <c r="XBA104" s="26"/>
      <c r="XBB104" s="26"/>
      <c r="XBC104" s="26"/>
      <c r="XBD104" s="26"/>
      <c r="XBE104" s="26"/>
      <c r="XBF104" s="26"/>
      <c r="XBG104" s="26"/>
      <c r="XBH104" s="26"/>
      <c r="XBI104" s="26"/>
      <c r="XBJ104" s="26"/>
      <c r="XBK104" s="26"/>
      <c r="XBL104" s="26"/>
      <c r="XBM104" s="26"/>
      <c r="XBN104" s="26"/>
      <c r="XBO104" s="26"/>
      <c r="XBP104" s="26"/>
      <c r="XBQ104" s="26"/>
      <c r="XBR104" s="26"/>
      <c r="XBS104" s="26"/>
      <c r="XBT104" s="26"/>
      <c r="XBU104" s="26"/>
      <c r="XBV104" s="26"/>
      <c r="XBW104" s="26"/>
      <c r="XBX104" s="26"/>
      <c r="XBY104" s="26"/>
      <c r="XBZ104" s="26"/>
      <c r="XCA104" s="26"/>
      <c r="XCB104" s="26"/>
      <c r="XCC104" s="26"/>
      <c r="XCD104" s="26"/>
      <c r="XCE104" s="26"/>
      <c r="XCF104" s="26"/>
      <c r="XCG104" s="26"/>
      <c r="XCH104" s="26"/>
      <c r="XCI104" s="26"/>
      <c r="XCJ104" s="26"/>
      <c r="XCK104" s="26"/>
      <c r="XCL104" s="26"/>
      <c r="XCM104" s="26"/>
      <c r="XCN104" s="26"/>
      <c r="XCO104" s="26"/>
      <c r="XCP104" s="26"/>
      <c r="XCQ104" s="26"/>
      <c r="XCR104" s="26"/>
      <c r="XCS104" s="26"/>
      <c r="XCT104" s="26"/>
      <c r="XCU104" s="26"/>
      <c r="XCV104" s="26"/>
      <c r="XCW104" s="26"/>
      <c r="XCX104" s="26"/>
      <c r="XCY104" s="26"/>
      <c r="XCZ104" s="26"/>
      <c r="XDA104" s="26"/>
      <c r="XDB104" s="26"/>
      <c r="XDC104" s="26"/>
      <c r="XDD104" s="26"/>
      <c r="XDE104" s="26"/>
      <c r="XDF104" s="26"/>
      <c r="XDG104" s="26"/>
      <c r="XDH104" s="26"/>
      <c r="XDI104" s="26"/>
      <c r="XDJ104" s="26"/>
      <c r="XDK104" s="26"/>
      <c r="XDL104" s="26"/>
      <c r="XDM104" s="26"/>
      <c r="XDN104" s="26"/>
      <c r="XDO104" s="26"/>
      <c r="XDP104" s="26"/>
      <c r="XDQ104" s="26"/>
      <c r="XDR104" s="26"/>
      <c r="XDS104" s="26"/>
      <c r="XDT104" s="26"/>
      <c r="XDU104" s="26"/>
      <c r="XDV104" s="26"/>
      <c r="XDW104" s="26"/>
      <c r="XDX104" s="26"/>
      <c r="XDY104" s="26"/>
      <c r="XDZ104" s="26"/>
      <c r="XEA104" s="26"/>
      <c r="XEB104" s="26"/>
      <c r="XEC104" s="26"/>
      <c r="XED104" s="26"/>
      <c r="XEE104" s="26"/>
      <c r="XEF104" s="26"/>
      <c r="XEG104" s="26"/>
      <c r="XEH104" s="26"/>
      <c r="XEI104" s="26"/>
      <c r="XEJ104" s="26"/>
      <c r="XEK104" s="26"/>
      <c r="XEL104" s="26"/>
      <c r="XEM104" s="26"/>
      <c r="XEN104" s="26"/>
      <c r="XEO104" s="26"/>
      <c r="XEP104" s="26"/>
      <c r="XEQ104" s="26"/>
      <c r="XER104" s="26"/>
      <c r="XES104" s="26"/>
      <c r="XET104" s="26"/>
      <c r="XEU104" s="26"/>
      <c r="XEV104" s="26"/>
      <c r="XEW104" s="26"/>
      <c r="XEX104" s="26"/>
      <c r="XEY104" s="26"/>
      <c r="XEZ104" s="26"/>
      <c r="XFA104" s="26"/>
      <c r="XFB104" s="26"/>
      <c r="XFC104" s="26"/>
      <c r="XFD104" s="26"/>
    </row>
    <row r="105" s="115" customFormat="true" ht="15" hidden="false" customHeight="false" outlineLevel="0" collapsed="false">
      <c r="A105" s="114"/>
      <c r="B105" s="33" t="s">
        <v>114</v>
      </c>
      <c r="C105" s="33" t="s">
        <v>115</v>
      </c>
      <c r="D105" s="33"/>
      <c r="E105" s="33"/>
      <c r="F105" s="33"/>
      <c r="G105" s="33"/>
      <c r="H105" s="33"/>
      <c r="I105" s="33"/>
      <c r="J105" s="34" t="s">
        <v>38</v>
      </c>
      <c r="K105" s="114"/>
      <c r="WTK105" s="114"/>
      <c r="WTL105" s="114"/>
      <c r="WTM105" s="114"/>
      <c r="WTN105" s="114"/>
      <c r="WTO105" s="114"/>
      <c r="WTP105" s="114"/>
      <c r="WTQ105" s="114"/>
      <c r="WTR105" s="114"/>
      <c r="WTS105" s="114"/>
      <c r="WTT105" s="114"/>
      <c r="WTU105" s="114"/>
      <c r="WTV105" s="114"/>
      <c r="WTW105" s="114"/>
      <c r="WTX105" s="114"/>
      <c r="WTY105" s="114"/>
      <c r="WTZ105" s="114"/>
      <c r="WUA105" s="114"/>
      <c r="WUB105" s="114"/>
      <c r="WUC105" s="114"/>
      <c r="WUD105" s="114"/>
      <c r="WUE105" s="114"/>
      <c r="WUF105" s="114"/>
      <c r="WUG105" s="114"/>
      <c r="WUH105" s="114"/>
      <c r="WUI105" s="114"/>
      <c r="WUJ105" s="114"/>
      <c r="WUK105" s="114"/>
      <c r="WUL105" s="114"/>
      <c r="WUM105" s="114"/>
      <c r="WUN105" s="114"/>
      <c r="WUO105" s="114"/>
      <c r="WUP105" s="114"/>
      <c r="WUQ105" s="114"/>
      <c r="WUR105" s="114"/>
      <c r="WUS105" s="114"/>
      <c r="WUT105" s="114"/>
      <c r="WUU105" s="114"/>
      <c r="WUV105" s="114"/>
      <c r="WUW105" s="114"/>
      <c r="WUX105" s="114"/>
      <c r="WUY105" s="114"/>
      <c r="WUZ105" s="114"/>
      <c r="WVA105" s="114"/>
      <c r="WVB105" s="114"/>
      <c r="WVC105" s="114"/>
      <c r="WVD105" s="114"/>
      <c r="WVE105" s="114"/>
      <c r="WVF105" s="114"/>
      <c r="WVG105" s="114"/>
      <c r="WVH105" s="114"/>
      <c r="WVI105" s="114"/>
      <c r="WVJ105" s="114"/>
      <c r="WVK105" s="114"/>
      <c r="WVL105" s="114"/>
      <c r="WVM105" s="114"/>
      <c r="WVN105" s="114"/>
      <c r="WVO105" s="114"/>
      <c r="WVP105" s="114"/>
      <c r="WVQ105" s="114"/>
      <c r="WVR105" s="114"/>
      <c r="WVS105" s="114"/>
      <c r="WVT105" s="114"/>
      <c r="WVU105" s="114"/>
      <c r="WVV105" s="114"/>
      <c r="WVW105" s="114"/>
      <c r="WVX105" s="114"/>
      <c r="WVY105" s="114"/>
      <c r="WVZ105" s="114"/>
      <c r="WWA105" s="114"/>
      <c r="WWB105" s="114"/>
      <c r="WWC105" s="114"/>
      <c r="WWD105" s="114"/>
      <c r="WWE105" s="114"/>
      <c r="WWF105" s="114"/>
      <c r="WWG105" s="114"/>
      <c r="WWH105" s="114"/>
      <c r="WWI105" s="114"/>
      <c r="WWJ105" s="114"/>
      <c r="WWK105" s="114"/>
      <c r="WWL105" s="114"/>
      <c r="WWM105" s="114"/>
      <c r="WWN105" s="114"/>
      <c r="WWO105" s="114"/>
      <c r="WWP105" s="114"/>
      <c r="WWQ105" s="114"/>
      <c r="WWR105" s="114"/>
      <c r="WWS105" s="114"/>
      <c r="WWT105" s="114"/>
      <c r="WWU105" s="114"/>
      <c r="WWV105" s="114"/>
      <c r="WWW105" s="114"/>
      <c r="WWX105" s="114"/>
      <c r="WWY105" s="114"/>
      <c r="WWZ105" s="114"/>
      <c r="WXA105" s="114"/>
      <c r="WXB105" s="114"/>
      <c r="WXC105" s="114"/>
      <c r="WXD105" s="114"/>
      <c r="WXE105" s="114"/>
      <c r="WXF105" s="114"/>
      <c r="WXG105" s="114"/>
      <c r="WXH105" s="114"/>
      <c r="WXI105" s="114"/>
      <c r="WXJ105" s="114"/>
      <c r="WXK105" s="114"/>
      <c r="WXL105" s="114"/>
      <c r="WXM105" s="114"/>
      <c r="WXN105" s="114"/>
      <c r="WXO105" s="114"/>
      <c r="WXP105" s="114"/>
      <c r="WXQ105" s="114"/>
      <c r="WXR105" s="114"/>
      <c r="WXS105" s="114"/>
      <c r="WXT105" s="114"/>
      <c r="WXU105" s="114"/>
      <c r="WXV105" s="114"/>
      <c r="WXW105" s="114"/>
      <c r="WXX105" s="114"/>
      <c r="WXY105" s="114"/>
      <c r="WXZ105" s="114"/>
      <c r="WYA105" s="114"/>
      <c r="WYB105" s="114"/>
      <c r="WYC105" s="114"/>
      <c r="WYD105" s="114"/>
      <c r="WYE105" s="114"/>
      <c r="WYF105" s="114"/>
      <c r="WYG105" s="114"/>
      <c r="WYH105" s="114"/>
      <c r="WYI105" s="114"/>
      <c r="WYJ105" s="114"/>
      <c r="WYK105" s="114"/>
      <c r="WYL105" s="114"/>
      <c r="WYM105" s="114"/>
      <c r="WYN105" s="114"/>
      <c r="WYO105" s="114"/>
      <c r="WYP105" s="114"/>
      <c r="WYQ105" s="114"/>
      <c r="WYR105" s="114"/>
      <c r="WYS105" s="114"/>
      <c r="WYT105" s="114"/>
      <c r="WYU105" s="114"/>
      <c r="WYV105" s="114"/>
      <c r="WYW105" s="114"/>
      <c r="WYX105" s="114"/>
      <c r="WYY105" s="114"/>
      <c r="WYZ105" s="114"/>
      <c r="WZA105" s="114"/>
      <c r="WZB105" s="114"/>
      <c r="WZC105" s="114"/>
      <c r="WZD105" s="114"/>
      <c r="WZE105" s="114"/>
      <c r="WZF105" s="114"/>
      <c r="WZG105" s="114"/>
      <c r="WZH105" s="114"/>
      <c r="WZI105" s="114"/>
      <c r="WZJ105" s="114"/>
      <c r="WZK105" s="114"/>
      <c r="WZL105" s="114"/>
      <c r="WZM105" s="114"/>
      <c r="WZN105" s="114"/>
      <c r="WZO105" s="114"/>
      <c r="WZP105" s="114"/>
      <c r="WZQ105" s="114"/>
      <c r="WZR105" s="114"/>
      <c r="WZS105" s="114"/>
      <c r="WZT105" s="114"/>
      <c r="WZU105" s="114"/>
      <c r="WZV105" s="114"/>
      <c r="WZW105" s="114"/>
      <c r="WZX105" s="114"/>
      <c r="WZY105" s="114"/>
      <c r="WZZ105" s="114"/>
      <c r="XAA105" s="114"/>
      <c r="XAB105" s="114"/>
      <c r="XAC105" s="114"/>
      <c r="XAD105" s="114"/>
      <c r="XAE105" s="114"/>
      <c r="XAF105" s="114"/>
      <c r="XAG105" s="114"/>
      <c r="XAH105" s="114"/>
      <c r="XAI105" s="114"/>
      <c r="XAJ105" s="114"/>
      <c r="XAK105" s="114"/>
      <c r="XAL105" s="114"/>
      <c r="XAM105" s="114"/>
      <c r="XAN105" s="114"/>
      <c r="XAO105" s="114"/>
      <c r="XAP105" s="114"/>
      <c r="XAQ105" s="114"/>
      <c r="XAR105" s="114"/>
      <c r="XAS105" s="114"/>
      <c r="XAT105" s="114"/>
      <c r="XAU105" s="114"/>
      <c r="XAV105" s="114"/>
      <c r="XAW105" s="114"/>
      <c r="XAX105" s="114"/>
      <c r="XAY105" s="114"/>
      <c r="XAZ105" s="114"/>
      <c r="XBA105" s="114"/>
      <c r="XBB105" s="114"/>
      <c r="XBC105" s="114"/>
      <c r="XBD105" s="114"/>
      <c r="XBE105" s="114"/>
      <c r="XBF105" s="114"/>
      <c r="XBG105" s="114"/>
      <c r="XBH105" s="114"/>
      <c r="XBI105" s="114"/>
      <c r="XBJ105" s="114"/>
      <c r="XBK105" s="114"/>
      <c r="XBL105" s="114"/>
      <c r="XBM105" s="114"/>
      <c r="XBN105" s="114"/>
      <c r="XBO105" s="114"/>
      <c r="XBP105" s="114"/>
      <c r="XBQ105" s="114"/>
      <c r="XBR105" s="114"/>
      <c r="XBS105" s="114"/>
      <c r="XBT105" s="114"/>
      <c r="XBU105" s="114"/>
      <c r="XBV105" s="114"/>
      <c r="XBW105" s="114"/>
      <c r="XBX105" s="114"/>
      <c r="XBY105" s="114"/>
      <c r="XBZ105" s="114"/>
      <c r="XCA105" s="114"/>
      <c r="XCB105" s="114"/>
      <c r="XCC105" s="114"/>
      <c r="XCD105" s="114"/>
      <c r="XCE105" s="114"/>
      <c r="XCF105" s="114"/>
      <c r="XCG105" s="114"/>
      <c r="XCH105" s="114"/>
      <c r="XCI105" s="114"/>
      <c r="XCJ105" s="114"/>
      <c r="XCK105" s="114"/>
      <c r="XCL105" s="114"/>
      <c r="XCM105" s="114"/>
      <c r="XCN105" s="114"/>
      <c r="XCO105" s="114"/>
      <c r="XCP105" s="114"/>
      <c r="XCQ105" s="114"/>
      <c r="XCR105" s="114"/>
      <c r="XCS105" s="114"/>
      <c r="XCT105" s="114"/>
      <c r="XCU105" s="114"/>
      <c r="XCV105" s="114"/>
      <c r="XCW105" s="114"/>
      <c r="XCX105" s="114"/>
      <c r="XCY105" s="114"/>
      <c r="XCZ105" s="114"/>
      <c r="XDA105" s="114"/>
      <c r="XDB105" s="114"/>
      <c r="XDC105" s="114"/>
      <c r="XDD105" s="114"/>
      <c r="XDE105" s="114"/>
      <c r="XDF105" s="114"/>
      <c r="XDG105" s="114"/>
      <c r="XDH105" s="114"/>
      <c r="XDI105" s="114"/>
      <c r="XDJ105" s="114"/>
      <c r="XDK105" s="114"/>
      <c r="XDL105" s="114"/>
      <c r="XDM105" s="114"/>
      <c r="XDN105" s="114"/>
      <c r="XDO105" s="114"/>
      <c r="XDP105" s="114"/>
      <c r="XDQ105" s="114"/>
      <c r="XDR105" s="114"/>
      <c r="XDS105" s="114"/>
      <c r="XDT105" s="114"/>
      <c r="XDU105" s="114"/>
      <c r="XDV105" s="114"/>
      <c r="XDW105" s="114"/>
      <c r="XDX105" s="114"/>
      <c r="XDY105" s="114"/>
      <c r="XDZ105" s="114"/>
      <c r="XEA105" s="114"/>
      <c r="XEB105" s="114"/>
      <c r="XEC105" s="114"/>
      <c r="XED105" s="114"/>
      <c r="XEE105" s="114"/>
      <c r="XEF105" s="114"/>
      <c r="XEG105" s="114"/>
      <c r="XEH105" s="114"/>
      <c r="XEI105" s="114"/>
      <c r="XEJ105" s="114"/>
      <c r="XEK105" s="114"/>
      <c r="XEL105" s="114"/>
      <c r="XEM105" s="114"/>
      <c r="XEN105" s="114"/>
      <c r="XEO105" s="114"/>
      <c r="XEP105" s="114"/>
      <c r="XEQ105" s="114"/>
      <c r="XER105" s="114"/>
      <c r="XES105" s="114"/>
      <c r="XET105" s="114"/>
      <c r="XEU105" s="114"/>
      <c r="XEV105" s="114"/>
      <c r="XEW105" s="114"/>
      <c r="XEX105" s="114"/>
      <c r="XEY105" s="114"/>
      <c r="XEZ105" s="114"/>
      <c r="XFA105" s="114"/>
      <c r="XFB105" s="114"/>
      <c r="XFC105" s="114"/>
      <c r="XFD105" s="114"/>
    </row>
    <row r="106" s="115" customFormat="true" ht="15" hidden="false" customHeight="true" outlineLevel="0" collapsed="false">
      <c r="A106" s="114"/>
      <c r="B106" s="116" t="s">
        <v>12</v>
      </c>
      <c r="C106" s="29" t="s">
        <v>116</v>
      </c>
      <c r="D106" s="29"/>
      <c r="E106" s="29"/>
      <c r="F106" s="29"/>
      <c r="G106" s="29"/>
      <c r="H106" s="29"/>
      <c r="I106" s="117" t="e">
        <f aca="false">$J$106/$J$38</f>
        <v>#DIV/0!</v>
      </c>
      <c r="J106" s="118" t="n">
        <v>0</v>
      </c>
      <c r="K106" s="114"/>
      <c r="WTK106" s="114"/>
      <c r="WTL106" s="114"/>
      <c r="WTM106" s="114"/>
      <c r="WTN106" s="114"/>
      <c r="WTO106" s="114"/>
      <c r="WTP106" s="114"/>
      <c r="WTQ106" s="114"/>
      <c r="WTR106" s="114"/>
      <c r="WTS106" s="114"/>
      <c r="WTT106" s="114"/>
      <c r="WTU106" s="114"/>
      <c r="WTV106" s="114"/>
      <c r="WTW106" s="114"/>
      <c r="WTX106" s="114"/>
      <c r="WTY106" s="114"/>
      <c r="WTZ106" s="114"/>
      <c r="WUA106" s="114"/>
      <c r="WUB106" s="114"/>
      <c r="WUC106" s="114"/>
      <c r="WUD106" s="114"/>
      <c r="WUE106" s="114"/>
      <c r="WUF106" s="114"/>
      <c r="WUG106" s="114"/>
      <c r="WUH106" s="114"/>
      <c r="WUI106" s="114"/>
      <c r="WUJ106" s="114"/>
      <c r="WUK106" s="114"/>
      <c r="WUL106" s="114"/>
      <c r="WUM106" s="114"/>
      <c r="WUN106" s="114"/>
      <c r="WUO106" s="114"/>
      <c r="WUP106" s="114"/>
      <c r="WUQ106" s="114"/>
      <c r="WUR106" s="114"/>
      <c r="WUS106" s="114"/>
      <c r="WUT106" s="114"/>
      <c r="WUU106" s="114"/>
      <c r="WUV106" s="114"/>
      <c r="WUW106" s="114"/>
      <c r="WUX106" s="114"/>
      <c r="WUY106" s="114"/>
      <c r="WUZ106" s="114"/>
      <c r="WVA106" s="114"/>
      <c r="WVB106" s="114"/>
      <c r="WVC106" s="114"/>
      <c r="WVD106" s="114"/>
      <c r="WVE106" s="114"/>
      <c r="WVF106" s="114"/>
      <c r="WVG106" s="114"/>
      <c r="WVH106" s="114"/>
      <c r="WVI106" s="114"/>
      <c r="WVJ106" s="114"/>
      <c r="WVK106" s="114"/>
      <c r="WVL106" s="114"/>
      <c r="WVM106" s="114"/>
      <c r="WVN106" s="114"/>
      <c r="WVO106" s="114"/>
      <c r="WVP106" s="114"/>
      <c r="WVQ106" s="114"/>
      <c r="WVR106" s="114"/>
      <c r="WVS106" s="114"/>
      <c r="WVT106" s="114"/>
      <c r="WVU106" s="114"/>
      <c r="WVV106" s="114"/>
      <c r="WVW106" s="114"/>
      <c r="WVX106" s="114"/>
      <c r="WVY106" s="114"/>
      <c r="WVZ106" s="114"/>
      <c r="WWA106" s="114"/>
      <c r="WWB106" s="114"/>
      <c r="WWC106" s="114"/>
      <c r="WWD106" s="114"/>
      <c r="WWE106" s="114"/>
      <c r="WWF106" s="114"/>
      <c r="WWG106" s="114"/>
      <c r="WWH106" s="114"/>
      <c r="WWI106" s="114"/>
      <c r="WWJ106" s="114"/>
      <c r="WWK106" s="114"/>
      <c r="WWL106" s="114"/>
      <c r="WWM106" s="114"/>
      <c r="WWN106" s="114"/>
      <c r="WWO106" s="114"/>
      <c r="WWP106" s="114"/>
      <c r="WWQ106" s="114"/>
      <c r="WWR106" s="114"/>
      <c r="WWS106" s="114"/>
      <c r="WWT106" s="114"/>
      <c r="WWU106" s="114"/>
      <c r="WWV106" s="114"/>
      <c r="WWW106" s="114"/>
      <c r="WWX106" s="114"/>
      <c r="WWY106" s="114"/>
      <c r="WWZ106" s="114"/>
      <c r="WXA106" s="114"/>
      <c r="WXB106" s="114"/>
      <c r="WXC106" s="114"/>
      <c r="WXD106" s="114"/>
      <c r="WXE106" s="114"/>
      <c r="WXF106" s="114"/>
      <c r="WXG106" s="114"/>
      <c r="WXH106" s="114"/>
      <c r="WXI106" s="114"/>
      <c r="WXJ106" s="114"/>
      <c r="WXK106" s="114"/>
      <c r="WXL106" s="114"/>
      <c r="WXM106" s="114"/>
      <c r="WXN106" s="114"/>
      <c r="WXO106" s="114"/>
      <c r="WXP106" s="114"/>
      <c r="WXQ106" s="114"/>
      <c r="WXR106" s="114"/>
      <c r="WXS106" s="114"/>
      <c r="WXT106" s="114"/>
      <c r="WXU106" s="114"/>
      <c r="WXV106" s="114"/>
      <c r="WXW106" s="114"/>
      <c r="WXX106" s="114"/>
      <c r="WXY106" s="114"/>
      <c r="WXZ106" s="114"/>
      <c r="WYA106" s="114"/>
      <c r="WYB106" s="114"/>
      <c r="WYC106" s="114"/>
      <c r="WYD106" s="114"/>
      <c r="WYE106" s="114"/>
      <c r="WYF106" s="114"/>
      <c r="WYG106" s="114"/>
      <c r="WYH106" s="114"/>
      <c r="WYI106" s="114"/>
      <c r="WYJ106" s="114"/>
      <c r="WYK106" s="114"/>
      <c r="WYL106" s="114"/>
      <c r="WYM106" s="114"/>
      <c r="WYN106" s="114"/>
      <c r="WYO106" s="114"/>
      <c r="WYP106" s="114"/>
      <c r="WYQ106" s="114"/>
      <c r="WYR106" s="114"/>
      <c r="WYS106" s="114"/>
      <c r="WYT106" s="114"/>
      <c r="WYU106" s="114"/>
      <c r="WYV106" s="114"/>
      <c r="WYW106" s="114"/>
      <c r="WYX106" s="114"/>
      <c r="WYY106" s="114"/>
      <c r="WYZ106" s="114"/>
      <c r="WZA106" s="114"/>
      <c r="WZB106" s="114"/>
      <c r="WZC106" s="114"/>
      <c r="WZD106" s="114"/>
      <c r="WZE106" s="114"/>
      <c r="WZF106" s="114"/>
      <c r="WZG106" s="114"/>
      <c r="WZH106" s="114"/>
      <c r="WZI106" s="114"/>
      <c r="WZJ106" s="114"/>
      <c r="WZK106" s="114"/>
      <c r="WZL106" s="114"/>
      <c r="WZM106" s="114"/>
      <c r="WZN106" s="114"/>
      <c r="WZO106" s="114"/>
      <c r="WZP106" s="114"/>
      <c r="WZQ106" s="114"/>
      <c r="WZR106" s="114"/>
      <c r="WZS106" s="114"/>
      <c r="WZT106" s="114"/>
      <c r="WZU106" s="114"/>
      <c r="WZV106" s="114"/>
      <c r="WZW106" s="114"/>
      <c r="WZX106" s="114"/>
      <c r="WZY106" s="114"/>
      <c r="WZZ106" s="114"/>
      <c r="XAA106" s="114"/>
      <c r="XAB106" s="114"/>
      <c r="XAC106" s="114"/>
      <c r="XAD106" s="114"/>
      <c r="XAE106" s="114"/>
      <c r="XAF106" s="114"/>
      <c r="XAG106" s="114"/>
      <c r="XAH106" s="114"/>
      <c r="XAI106" s="114"/>
      <c r="XAJ106" s="114"/>
      <c r="XAK106" s="114"/>
      <c r="XAL106" s="114"/>
      <c r="XAM106" s="114"/>
      <c r="XAN106" s="114"/>
      <c r="XAO106" s="114"/>
      <c r="XAP106" s="114"/>
      <c r="XAQ106" s="114"/>
      <c r="XAR106" s="114"/>
      <c r="XAS106" s="114"/>
      <c r="XAT106" s="114"/>
      <c r="XAU106" s="114"/>
      <c r="XAV106" s="114"/>
      <c r="XAW106" s="114"/>
      <c r="XAX106" s="114"/>
      <c r="XAY106" s="114"/>
      <c r="XAZ106" s="114"/>
      <c r="XBA106" s="114"/>
      <c r="XBB106" s="114"/>
      <c r="XBC106" s="114"/>
      <c r="XBD106" s="114"/>
      <c r="XBE106" s="114"/>
      <c r="XBF106" s="114"/>
      <c r="XBG106" s="114"/>
      <c r="XBH106" s="114"/>
      <c r="XBI106" s="114"/>
      <c r="XBJ106" s="114"/>
      <c r="XBK106" s="114"/>
      <c r="XBL106" s="114"/>
      <c r="XBM106" s="114"/>
      <c r="XBN106" s="114"/>
      <c r="XBO106" s="114"/>
      <c r="XBP106" s="114"/>
      <c r="XBQ106" s="114"/>
      <c r="XBR106" s="114"/>
      <c r="XBS106" s="114"/>
      <c r="XBT106" s="114"/>
      <c r="XBU106" s="114"/>
      <c r="XBV106" s="114"/>
      <c r="XBW106" s="114"/>
      <c r="XBX106" s="114"/>
      <c r="XBY106" s="114"/>
      <c r="XBZ106" s="114"/>
      <c r="XCA106" s="114"/>
      <c r="XCB106" s="114"/>
      <c r="XCC106" s="114"/>
      <c r="XCD106" s="114"/>
      <c r="XCE106" s="114"/>
      <c r="XCF106" s="114"/>
      <c r="XCG106" s="114"/>
      <c r="XCH106" s="114"/>
      <c r="XCI106" s="114"/>
      <c r="XCJ106" s="114"/>
      <c r="XCK106" s="114"/>
      <c r="XCL106" s="114"/>
      <c r="XCM106" s="114"/>
      <c r="XCN106" s="114"/>
      <c r="XCO106" s="114"/>
      <c r="XCP106" s="114"/>
      <c r="XCQ106" s="114"/>
      <c r="XCR106" s="114"/>
      <c r="XCS106" s="114"/>
      <c r="XCT106" s="114"/>
      <c r="XCU106" s="114"/>
      <c r="XCV106" s="114"/>
      <c r="XCW106" s="114"/>
      <c r="XCX106" s="114"/>
      <c r="XCY106" s="114"/>
      <c r="XCZ106" s="114"/>
      <c r="XDA106" s="114"/>
      <c r="XDB106" s="114"/>
      <c r="XDC106" s="114"/>
      <c r="XDD106" s="114"/>
      <c r="XDE106" s="114"/>
      <c r="XDF106" s="114"/>
      <c r="XDG106" s="114"/>
      <c r="XDH106" s="114"/>
      <c r="XDI106" s="114"/>
      <c r="XDJ106" s="114"/>
      <c r="XDK106" s="114"/>
      <c r="XDL106" s="114"/>
      <c r="XDM106" s="114"/>
      <c r="XDN106" s="114"/>
      <c r="XDO106" s="114"/>
      <c r="XDP106" s="114"/>
      <c r="XDQ106" s="114"/>
      <c r="XDR106" s="114"/>
      <c r="XDS106" s="114"/>
      <c r="XDT106" s="114"/>
      <c r="XDU106" s="114"/>
      <c r="XDV106" s="114"/>
      <c r="XDW106" s="114"/>
      <c r="XDX106" s="114"/>
      <c r="XDY106" s="114"/>
      <c r="XDZ106" s="114"/>
      <c r="XEA106" s="114"/>
      <c r="XEB106" s="114"/>
      <c r="XEC106" s="114"/>
      <c r="XED106" s="114"/>
      <c r="XEE106" s="114"/>
      <c r="XEF106" s="114"/>
      <c r="XEG106" s="114"/>
      <c r="XEH106" s="114"/>
      <c r="XEI106" s="114"/>
      <c r="XEJ106" s="114"/>
      <c r="XEK106" s="114"/>
      <c r="XEL106" s="114"/>
      <c r="XEM106" s="114"/>
      <c r="XEN106" s="114"/>
      <c r="XEO106" s="114"/>
      <c r="XEP106" s="114"/>
      <c r="XEQ106" s="114"/>
      <c r="XER106" s="114"/>
      <c r="XES106" s="114"/>
      <c r="XET106" s="114"/>
      <c r="XEU106" s="114"/>
      <c r="XEV106" s="114"/>
      <c r="XEW106" s="114"/>
      <c r="XEX106" s="114"/>
      <c r="XEY106" s="114"/>
      <c r="XEZ106" s="114"/>
      <c r="XFA106" s="114"/>
      <c r="XFB106" s="114"/>
      <c r="XFC106" s="114"/>
      <c r="XFD106" s="114"/>
    </row>
    <row r="107" s="115" customFormat="true" ht="15" hidden="false" customHeight="true" outlineLevel="0" collapsed="false">
      <c r="A107" s="114"/>
      <c r="B107" s="60" t="s">
        <v>56</v>
      </c>
      <c r="C107" s="60"/>
      <c r="D107" s="60"/>
      <c r="E107" s="60"/>
      <c r="F107" s="60"/>
      <c r="G107" s="60"/>
      <c r="H107" s="60"/>
      <c r="I107" s="60"/>
      <c r="J107" s="119" t="n">
        <f aca="false">SUM($J$106:$J$106)</f>
        <v>0</v>
      </c>
      <c r="K107" s="114"/>
      <c r="WTK107" s="114"/>
      <c r="WTL107" s="114"/>
      <c r="WTM107" s="114"/>
      <c r="WTN107" s="114"/>
      <c r="WTO107" s="114"/>
      <c r="WTP107" s="114"/>
      <c r="WTQ107" s="114"/>
      <c r="WTR107" s="114"/>
      <c r="WTS107" s="114"/>
      <c r="WTT107" s="114"/>
      <c r="WTU107" s="114"/>
      <c r="WTV107" s="114"/>
      <c r="WTW107" s="114"/>
      <c r="WTX107" s="114"/>
      <c r="WTY107" s="114"/>
      <c r="WTZ107" s="114"/>
      <c r="WUA107" s="114"/>
      <c r="WUB107" s="114"/>
      <c r="WUC107" s="114"/>
      <c r="WUD107" s="114"/>
      <c r="WUE107" s="114"/>
      <c r="WUF107" s="114"/>
      <c r="WUG107" s="114"/>
      <c r="WUH107" s="114"/>
      <c r="WUI107" s="114"/>
      <c r="WUJ107" s="114"/>
      <c r="WUK107" s="114"/>
      <c r="WUL107" s="114"/>
      <c r="WUM107" s="114"/>
      <c r="WUN107" s="114"/>
      <c r="WUO107" s="114"/>
      <c r="WUP107" s="114"/>
      <c r="WUQ107" s="114"/>
      <c r="WUR107" s="114"/>
      <c r="WUS107" s="114"/>
      <c r="WUT107" s="114"/>
      <c r="WUU107" s="114"/>
      <c r="WUV107" s="114"/>
      <c r="WUW107" s="114"/>
      <c r="WUX107" s="114"/>
      <c r="WUY107" s="114"/>
      <c r="WUZ107" s="114"/>
      <c r="WVA107" s="114"/>
      <c r="WVB107" s="114"/>
      <c r="WVC107" s="114"/>
      <c r="WVD107" s="114"/>
      <c r="WVE107" s="114"/>
      <c r="WVF107" s="114"/>
      <c r="WVG107" s="114"/>
      <c r="WVH107" s="114"/>
      <c r="WVI107" s="114"/>
      <c r="WVJ107" s="114"/>
      <c r="WVK107" s="114"/>
      <c r="WVL107" s="114"/>
      <c r="WVM107" s="114"/>
      <c r="WVN107" s="114"/>
      <c r="WVO107" s="114"/>
      <c r="WVP107" s="114"/>
      <c r="WVQ107" s="114"/>
      <c r="WVR107" s="114"/>
      <c r="WVS107" s="114"/>
      <c r="WVT107" s="114"/>
      <c r="WVU107" s="114"/>
      <c r="WVV107" s="114"/>
      <c r="WVW107" s="114"/>
      <c r="WVX107" s="114"/>
      <c r="WVY107" s="114"/>
      <c r="WVZ107" s="114"/>
      <c r="WWA107" s="114"/>
      <c r="WWB107" s="114"/>
      <c r="WWC107" s="114"/>
      <c r="WWD107" s="114"/>
      <c r="WWE107" s="114"/>
      <c r="WWF107" s="114"/>
      <c r="WWG107" s="114"/>
      <c r="WWH107" s="114"/>
      <c r="WWI107" s="114"/>
      <c r="WWJ107" s="114"/>
      <c r="WWK107" s="114"/>
      <c r="WWL107" s="114"/>
      <c r="WWM107" s="114"/>
      <c r="WWN107" s="114"/>
      <c r="WWO107" s="114"/>
      <c r="WWP107" s="114"/>
      <c r="WWQ107" s="114"/>
      <c r="WWR107" s="114"/>
      <c r="WWS107" s="114"/>
      <c r="WWT107" s="114"/>
      <c r="WWU107" s="114"/>
      <c r="WWV107" s="114"/>
      <c r="WWW107" s="114"/>
      <c r="WWX107" s="114"/>
      <c r="WWY107" s="114"/>
      <c r="WWZ107" s="114"/>
      <c r="WXA107" s="114"/>
      <c r="WXB107" s="114"/>
      <c r="WXC107" s="114"/>
      <c r="WXD107" s="114"/>
      <c r="WXE107" s="114"/>
      <c r="WXF107" s="114"/>
      <c r="WXG107" s="114"/>
      <c r="WXH107" s="114"/>
      <c r="WXI107" s="114"/>
      <c r="WXJ107" s="114"/>
      <c r="WXK107" s="114"/>
      <c r="WXL107" s="114"/>
      <c r="WXM107" s="114"/>
      <c r="WXN107" s="114"/>
      <c r="WXO107" s="114"/>
      <c r="WXP107" s="114"/>
      <c r="WXQ107" s="114"/>
      <c r="WXR107" s="114"/>
      <c r="WXS107" s="114"/>
      <c r="WXT107" s="114"/>
      <c r="WXU107" s="114"/>
      <c r="WXV107" s="114"/>
      <c r="WXW107" s="114"/>
      <c r="WXX107" s="114"/>
      <c r="WXY107" s="114"/>
      <c r="WXZ107" s="114"/>
      <c r="WYA107" s="114"/>
      <c r="WYB107" s="114"/>
      <c r="WYC107" s="114"/>
      <c r="WYD107" s="114"/>
      <c r="WYE107" s="114"/>
      <c r="WYF107" s="114"/>
      <c r="WYG107" s="114"/>
      <c r="WYH107" s="114"/>
      <c r="WYI107" s="114"/>
      <c r="WYJ107" s="114"/>
      <c r="WYK107" s="114"/>
      <c r="WYL107" s="114"/>
      <c r="WYM107" s="114"/>
      <c r="WYN107" s="114"/>
      <c r="WYO107" s="114"/>
      <c r="WYP107" s="114"/>
      <c r="WYQ107" s="114"/>
      <c r="WYR107" s="114"/>
      <c r="WYS107" s="114"/>
      <c r="WYT107" s="114"/>
      <c r="WYU107" s="114"/>
      <c r="WYV107" s="114"/>
      <c r="WYW107" s="114"/>
      <c r="WYX107" s="114"/>
      <c r="WYY107" s="114"/>
      <c r="WYZ107" s="114"/>
      <c r="WZA107" s="114"/>
      <c r="WZB107" s="114"/>
      <c r="WZC107" s="114"/>
      <c r="WZD107" s="114"/>
      <c r="WZE107" s="114"/>
      <c r="WZF107" s="114"/>
      <c r="WZG107" s="114"/>
      <c r="WZH107" s="114"/>
      <c r="WZI107" s="114"/>
      <c r="WZJ107" s="114"/>
      <c r="WZK107" s="114"/>
      <c r="WZL107" s="114"/>
      <c r="WZM107" s="114"/>
      <c r="WZN107" s="114"/>
      <c r="WZO107" s="114"/>
      <c r="WZP107" s="114"/>
      <c r="WZQ107" s="114"/>
      <c r="WZR107" s="114"/>
      <c r="WZS107" s="114"/>
      <c r="WZT107" s="114"/>
      <c r="WZU107" s="114"/>
      <c r="WZV107" s="114"/>
      <c r="WZW107" s="114"/>
      <c r="WZX107" s="114"/>
      <c r="WZY107" s="114"/>
      <c r="WZZ107" s="114"/>
      <c r="XAA107" s="114"/>
      <c r="XAB107" s="114"/>
      <c r="XAC107" s="114"/>
      <c r="XAD107" s="114"/>
      <c r="XAE107" s="114"/>
      <c r="XAF107" s="114"/>
      <c r="XAG107" s="114"/>
      <c r="XAH107" s="114"/>
      <c r="XAI107" s="114"/>
      <c r="XAJ107" s="114"/>
      <c r="XAK107" s="114"/>
      <c r="XAL107" s="114"/>
      <c r="XAM107" s="114"/>
      <c r="XAN107" s="114"/>
      <c r="XAO107" s="114"/>
      <c r="XAP107" s="114"/>
      <c r="XAQ107" s="114"/>
      <c r="XAR107" s="114"/>
      <c r="XAS107" s="114"/>
      <c r="XAT107" s="114"/>
      <c r="XAU107" s="114"/>
      <c r="XAV107" s="114"/>
      <c r="XAW107" s="114"/>
      <c r="XAX107" s="114"/>
      <c r="XAY107" s="114"/>
      <c r="XAZ107" s="114"/>
      <c r="XBA107" s="114"/>
      <c r="XBB107" s="114"/>
      <c r="XBC107" s="114"/>
      <c r="XBD107" s="114"/>
      <c r="XBE107" s="114"/>
      <c r="XBF107" s="114"/>
      <c r="XBG107" s="114"/>
      <c r="XBH107" s="114"/>
      <c r="XBI107" s="114"/>
      <c r="XBJ107" s="114"/>
      <c r="XBK107" s="114"/>
      <c r="XBL107" s="114"/>
      <c r="XBM107" s="114"/>
      <c r="XBN107" s="114"/>
      <c r="XBO107" s="114"/>
      <c r="XBP107" s="114"/>
      <c r="XBQ107" s="114"/>
      <c r="XBR107" s="114"/>
      <c r="XBS107" s="114"/>
      <c r="XBT107" s="114"/>
      <c r="XBU107" s="114"/>
      <c r="XBV107" s="114"/>
      <c r="XBW107" s="114"/>
      <c r="XBX107" s="114"/>
      <c r="XBY107" s="114"/>
      <c r="XBZ107" s="114"/>
      <c r="XCA107" s="114"/>
      <c r="XCB107" s="114"/>
      <c r="XCC107" s="114"/>
      <c r="XCD107" s="114"/>
      <c r="XCE107" s="114"/>
      <c r="XCF107" s="114"/>
      <c r="XCG107" s="114"/>
      <c r="XCH107" s="114"/>
      <c r="XCI107" s="114"/>
      <c r="XCJ107" s="114"/>
      <c r="XCK107" s="114"/>
      <c r="XCL107" s="114"/>
      <c r="XCM107" s="114"/>
      <c r="XCN107" s="114"/>
      <c r="XCO107" s="114"/>
      <c r="XCP107" s="114"/>
      <c r="XCQ107" s="114"/>
      <c r="XCR107" s="114"/>
      <c r="XCS107" s="114"/>
      <c r="XCT107" s="114"/>
      <c r="XCU107" s="114"/>
      <c r="XCV107" s="114"/>
      <c r="XCW107" s="114"/>
      <c r="XCX107" s="114"/>
      <c r="XCY107" s="114"/>
      <c r="XCZ107" s="114"/>
      <c r="XDA107" s="114"/>
      <c r="XDB107" s="114"/>
      <c r="XDC107" s="114"/>
      <c r="XDD107" s="114"/>
      <c r="XDE107" s="114"/>
      <c r="XDF107" s="114"/>
      <c r="XDG107" s="114"/>
      <c r="XDH107" s="114"/>
      <c r="XDI107" s="114"/>
      <c r="XDJ107" s="114"/>
      <c r="XDK107" s="114"/>
      <c r="XDL107" s="114"/>
      <c r="XDM107" s="114"/>
      <c r="XDN107" s="114"/>
      <c r="XDO107" s="114"/>
      <c r="XDP107" s="114"/>
      <c r="XDQ107" s="114"/>
      <c r="XDR107" s="114"/>
      <c r="XDS107" s="114"/>
      <c r="XDT107" s="114"/>
      <c r="XDU107" s="114"/>
      <c r="XDV107" s="114"/>
      <c r="XDW107" s="114"/>
      <c r="XDX107" s="114"/>
      <c r="XDY107" s="114"/>
      <c r="XDZ107" s="114"/>
      <c r="XEA107" s="114"/>
      <c r="XEB107" s="114"/>
      <c r="XEC107" s="114"/>
      <c r="XED107" s="114"/>
      <c r="XEE107" s="114"/>
      <c r="XEF107" s="114"/>
      <c r="XEG107" s="114"/>
      <c r="XEH107" s="114"/>
      <c r="XEI107" s="114"/>
      <c r="XEJ107" s="114"/>
      <c r="XEK107" s="114"/>
      <c r="XEL107" s="114"/>
      <c r="XEM107" s="114"/>
      <c r="XEN107" s="114"/>
      <c r="XEO107" s="114"/>
      <c r="XEP107" s="114"/>
      <c r="XEQ107" s="114"/>
      <c r="XER107" s="114"/>
      <c r="XES107" s="114"/>
      <c r="XET107" s="114"/>
      <c r="XEU107" s="114"/>
      <c r="XEV107" s="114"/>
      <c r="XEW107" s="114"/>
      <c r="XEX107" s="114"/>
      <c r="XEY107" s="114"/>
      <c r="XEZ107" s="114"/>
      <c r="XFA107" s="114"/>
      <c r="XFB107" s="114"/>
      <c r="XFC107" s="114"/>
      <c r="XFD107" s="114"/>
    </row>
    <row r="108" s="87" customFormat="true" ht="11.25" hidden="false" customHeight="false" outlineLevel="0" collapsed="false">
      <c r="A108" s="26"/>
      <c r="B108" s="90"/>
      <c r="C108" s="90"/>
      <c r="D108" s="90"/>
      <c r="E108" s="90"/>
      <c r="F108" s="90"/>
      <c r="G108" s="90"/>
      <c r="H108" s="90"/>
      <c r="I108" s="90"/>
      <c r="J108" s="90"/>
      <c r="K108" s="26"/>
      <c r="WTK108" s="26"/>
      <c r="WTL108" s="26"/>
      <c r="WTM108" s="26"/>
      <c r="WTN108" s="26"/>
      <c r="WTO108" s="26"/>
      <c r="WTP108" s="26"/>
      <c r="WTQ108" s="26"/>
      <c r="WTR108" s="26"/>
      <c r="WTS108" s="26"/>
      <c r="WTT108" s="26"/>
      <c r="WTU108" s="26"/>
      <c r="WTV108" s="26"/>
      <c r="WTW108" s="26"/>
      <c r="WTX108" s="26"/>
      <c r="WTY108" s="26"/>
      <c r="WTZ108" s="26"/>
      <c r="WUA108" s="26"/>
      <c r="WUB108" s="26"/>
      <c r="WUC108" s="26"/>
      <c r="WUD108" s="26"/>
      <c r="WUE108" s="26"/>
      <c r="WUF108" s="26"/>
      <c r="WUG108" s="26"/>
      <c r="WUH108" s="26"/>
      <c r="WUI108" s="26"/>
      <c r="WUJ108" s="26"/>
      <c r="WUK108" s="26"/>
      <c r="WUL108" s="26"/>
      <c r="WUM108" s="26"/>
      <c r="WUN108" s="26"/>
      <c r="WUO108" s="26"/>
      <c r="WUP108" s="26"/>
      <c r="WUQ108" s="26"/>
      <c r="WUR108" s="26"/>
      <c r="WUS108" s="26"/>
      <c r="WUT108" s="26"/>
      <c r="WUU108" s="26"/>
      <c r="WUV108" s="26"/>
      <c r="WUW108" s="26"/>
      <c r="WUX108" s="26"/>
      <c r="WUY108" s="26"/>
      <c r="WUZ108" s="26"/>
      <c r="WVA108" s="26"/>
      <c r="WVB108" s="26"/>
      <c r="WVC108" s="26"/>
      <c r="WVD108" s="26"/>
      <c r="WVE108" s="26"/>
      <c r="WVF108" s="26"/>
      <c r="WVG108" s="26"/>
      <c r="WVH108" s="26"/>
      <c r="WVI108" s="26"/>
      <c r="WVJ108" s="26"/>
      <c r="WVK108" s="26"/>
      <c r="WVL108" s="26"/>
      <c r="WVM108" s="26"/>
      <c r="WVN108" s="26"/>
      <c r="WVO108" s="26"/>
      <c r="WVP108" s="26"/>
      <c r="WVQ108" s="26"/>
      <c r="WVR108" s="26"/>
      <c r="WVS108" s="26"/>
      <c r="WVT108" s="26"/>
      <c r="WVU108" s="26"/>
      <c r="WVV108" s="26"/>
      <c r="WVW108" s="26"/>
      <c r="WVX108" s="26"/>
      <c r="WVY108" s="26"/>
      <c r="WVZ108" s="26"/>
      <c r="WWA108" s="26"/>
      <c r="WWB108" s="26"/>
      <c r="WWC108" s="26"/>
      <c r="WWD108" s="26"/>
      <c r="WWE108" s="26"/>
      <c r="WWF108" s="26"/>
      <c r="WWG108" s="26"/>
      <c r="WWH108" s="26"/>
      <c r="WWI108" s="26"/>
      <c r="WWJ108" s="26"/>
      <c r="WWK108" s="26"/>
      <c r="WWL108" s="26"/>
      <c r="WWM108" s="26"/>
      <c r="WWN108" s="26"/>
      <c r="WWO108" s="26"/>
      <c r="WWP108" s="26"/>
      <c r="WWQ108" s="26"/>
      <c r="WWR108" s="26"/>
      <c r="WWS108" s="26"/>
      <c r="WWT108" s="26"/>
      <c r="WWU108" s="26"/>
      <c r="WWV108" s="26"/>
      <c r="WWW108" s="26"/>
      <c r="WWX108" s="26"/>
      <c r="WWY108" s="26"/>
      <c r="WWZ108" s="26"/>
      <c r="WXA108" s="26"/>
      <c r="WXB108" s="26"/>
      <c r="WXC108" s="26"/>
      <c r="WXD108" s="26"/>
      <c r="WXE108" s="26"/>
      <c r="WXF108" s="26"/>
      <c r="WXG108" s="26"/>
      <c r="WXH108" s="26"/>
      <c r="WXI108" s="26"/>
      <c r="WXJ108" s="26"/>
      <c r="WXK108" s="26"/>
      <c r="WXL108" s="26"/>
      <c r="WXM108" s="26"/>
      <c r="WXN108" s="26"/>
      <c r="WXO108" s="26"/>
      <c r="WXP108" s="26"/>
      <c r="WXQ108" s="26"/>
      <c r="WXR108" s="26"/>
      <c r="WXS108" s="26"/>
      <c r="WXT108" s="26"/>
      <c r="WXU108" s="26"/>
      <c r="WXV108" s="26"/>
      <c r="WXW108" s="26"/>
      <c r="WXX108" s="26"/>
      <c r="WXY108" s="26"/>
      <c r="WXZ108" s="26"/>
      <c r="WYA108" s="26"/>
      <c r="WYB108" s="26"/>
      <c r="WYC108" s="26"/>
      <c r="WYD108" s="26"/>
      <c r="WYE108" s="26"/>
      <c r="WYF108" s="26"/>
      <c r="WYG108" s="26"/>
      <c r="WYH108" s="26"/>
      <c r="WYI108" s="26"/>
      <c r="WYJ108" s="26"/>
      <c r="WYK108" s="26"/>
      <c r="WYL108" s="26"/>
      <c r="WYM108" s="26"/>
      <c r="WYN108" s="26"/>
      <c r="WYO108" s="26"/>
      <c r="WYP108" s="26"/>
      <c r="WYQ108" s="26"/>
      <c r="WYR108" s="26"/>
      <c r="WYS108" s="26"/>
      <c r="WYT108" s="26"/>
      <c r="WYU108" s="26"/>
      <c r="WYV108" s="26"/>
      <c r="WYW108" s="26"/>
      <c r="WYX108" s="26"/>
      <c r="WYY108" s="26"/>
      <c r="WYZ108" s="26"/>
      <c r="WZA108" s="26"/>
      <c r="WZB108" s="26"/>
      <c r="WZC108" s="26"/>
      <c r="WZD108" s="26"/>
      <c r="WZE108" s="26"/>
      <c r="WZF108" s="26"/>
      <c r="WZG108" s="26"/>
      <c r="WZH108" s="26"/>
      <c r="WZI108" s="26"/>
      <c r="WZJ108" s="26"/>
      <c r="WZK108" s="26"/>
      <c r="WZL108" s="26"/>
      <c r="WZM108" s="26"/>
      <c r="WZN108" s="26"/>
      <c r="WZO108" s="26"/>
      <c r="WZP108" s="26"/>
      <c r="WZQ108" s="26"/>
      <c r="WZR108" s="26"/>
      <c r="WZS108" s="26"/>
      <c r="WZT108" s="26"/>
      <c r="WZU108" s="26"/>
      <c r="WZV108" s="26"/>
      <c r="WZW108" s="26"/>
      <c r="WZX108" s="26"/>
      <c r="WZY108" s="26"/>
      <c r="WZZ108" s="26"/>
      <c r="XAA108" s="26"/>
      <c r="XAB108" s="26"/>
      <c r="XAC108" s="26"/>
      <c r="XAD108" s="26"/>
      <c r="XAE108" s="26"/>
      <c r="XAF108" s="26"/>
      <c r="XAG108" s="26"/>
      <c r="XAH108" s="26"/>
      <c r="XAI108" s="26"/>
      <c r="XAJ108" s="26"/>
      <c r="XAK108" s="26"/>
      <c r="XAL108" s="26"/>
      <c r="XAM108" s="26"/>
      <c r="XAN108" s="26"/>
      <c r="XAO108" s="26"/>
      <c r="XAP108" s="26"/>
      <c r="XAQ108" s="26"/>
      <c r="XAR108" s="26"/>
      <c r="XAS108" s="26"/>
      <c r="XAT108" s="26"/>
      <c r="XAU108" s="26"/>
      <c r="XAV108" s="26"/>
      <c r="XAW108" s="26"/>
      <c r="XAX108" s="26"/>
      <c r="XAY108" s="26"/>
      <c r="XAZ108" s="26"/>
      <c r="XBA108" s="26"/>
      <c r="XBB108" s="26"/>
      <c r="XBC108" s="26"/>
      <c r="XBD108" s="26"/>
      <c r="XBE108" s="26"/>
      <c r="XBF108" s="26"/>
      <c r="XBG108" s="26"/>
      <c r="XBH108" s="26"/>
      <c r="XBI108" s="26"/>
      <c r="XBJ108" s="26"/>
      <c r="XBK108" s="26"/>
      <c r="XBL108" s="26"/>
      <c r="XBM108" s="26"/>
      <c r="XBN108" s="26"/>
      <c r="XBO108" s="26"/>
      <c r="XBP108" s="26"/>
      <c r="XBQ108" s="26"/>
      <c r="XBR108" s="26"/>
      <c r="XBS108" s="26"/>
      <c r="XBT108" s="26"/>
      <c r="XBU108" s="26"/>
      <c r="XBV108" s="26"/>
      <c r="XBW108" s="26"/>
      <c r="XBX108" s="26"/>
      <c r="XBY108" s="26"/>
      <c r="XBZ108" s="26"/>
      <c r="XCA108" s="26"/>
      <c r="XCB108" s="26"/>
      <c r="XCC108" s="26"/>
      <c r="XCD108" s="26"/>
      <c r="XCE108" s="26"/>
      <c r="XCF108" s="26"/>
      <c r="XCG108" s="26"/>
      <c r="XCH108" s="26"/>
      <c r="XCI108" s="26"/>
      <c r="XCJ108" s="26"/>
      <c r="XCK108" s="26"/>
      <c r="XCL108" s="26"/>
      <c r="XCM108" s="26"/>
      <c r="XCN108" s="26"/>
      <c r="XCO108" s="26"/>
      <c r="XCP108" s="26"/>
      <c r="XCQ108" s="26"/>
      <c r="XCR108" s="26"/>
      <c r="XCS108" s="26"/>
      <c r="XCT108" s="26"/>
      <c r="XCU108" s="26"/>
      <c r="XCV108" s="26"/>
      <c r="XCW108" s="26"/>
      <c r="XCX108" s="26"/>
      <c r="XCY108" s="26"/>
      <c r="XCZ108" s="26"/>
      <c r="XDA108" s="26"/>
      <c r="XDB108" s="26"/>
      <c r="XDC108" s="26"/>
      <c r="XDD108" s="26"/>
      <c r="XDE108" s="26"/>
      <c r="XDF108" s="26"/>
      <c r="XDG108" s="26"/>
      <c r="XDH108" s="26"/>
      <c r="XDI108" s="26"/>
      <c r="XDJ108" s="26"/>
      <c r="XDK108" s="26"/>
      <c r="XDL108" s="26"/>
      <c r="XDM108" s="26"/>
      <c r="XDN108" s="26"/>
      <c r="XDO108" s="26"/>
      <c r="XDP108" s="26"/>
      <c r="XDQ108" s="26"/>
      <c r="XDR108" s="26"/>
      <c r="XDS108" s="26"/>
      <c r="XDT108" s="26"/>
      <c r="XDU108" s="26"/>
      <c r="XDV108" s="26"/>
      <c r="XDW108" s="26"/>
      <c r="XDX108" s="26"/>
      <c r="XDY108" s="26"/>
      <c r="XDZ108" s="26"/>
      <c r="XEA108" s="26"/>
      <c r="XEB108" s="26"/>
      <c r="XEC108" s="26"/>
      <c r="XED108" s="26"/>
      <c r="XEE108" s="26"/>
      <c r="XEF108" s="26"/>
      <c r="XEG108" s="26"/>
      <c r="XEH108" s="26"/>
      <c r="XEI108" s="26"/>
      <c r="XEJ108" s="26"/>
      <c r="XEK108" s="26"/>
      <c r="XEL108" s="26"/>
      <c r="XEM108" s="26"/>
      <c r="XEN108" s="26"/>
      <c r="XEO108" s="26"/>
      <c r="XEP108" s="26"/>
      <c r="XEQ108" s="26"/>
      <c r="XER108" s="26"/>
      <c r="XES108" s="26"/>
      <c r="XET108" s="26"/>
      <c r="XEU108" s="26"/>
      <c r="XEV108" s="26"/>
      <c r="XEW108" s="26"/>
      <c r="XEX108" s="26"/>
      <c r="XEY108" s="26"/>
      <c r="XEZ108" s="26"/>
      <c r="XFA108" s="26"/>
      <c r="XFB108" s="26"/>
      <c r="XFC108" s="26"/>
      <c r="XFD108" s="26"/>
    </row>
    <row r="109" s="87" customFormat="true" ht="12.75" hidden="false" customHeight="false" outlineLevel="0" collapsed="false">
      <c r="A109" s="26"/>
      <c r="B109" s="27" t="s">
        <v>117</v>
      </c>
      <c r="C109" s="27"/>
      <c r="D109" s="27"/>
      <c r="E109" s="27"/>
      <c r="F109" s="27"/>
      <c r="G109" s="27"/>
      <c r="H109" s="27"/>
      <c r="I109" s="27"/>
      <c r="J109" s="27"/>
      <c r="K109" s="26"/>
      <c r="WTK109" s="26"/>
      <c r="WTL109" s="26"/>
      <c r="WTM109" s="26"/>
      <c r="WTN109" s="26"/>
      <c r="WTO109" s="26"/>
      <c r="WTP109" s="26"/>
      <c r="WTQ109" s="26"/>
      <c r="WTR109" s="26"/>
      <c r="WTS109" s="26"/>
      <c r="WTT109" s="26"/>
      <c r="WTU109" s="26"/>
      <c r="WTV109" s="26"/>
      <c r="WTW109" s="26"/>
      <c r="WTX109" s="26"/>
      <c r="WTY109" s="26"/>
      <c r="WTZ109" s="26"/>
      <c r="WUA109" s="26"/>
      <c r="WUB109" s="26"/>
      <c r="WUC109" s="26"/>
      <c r="WUD109" s="26"/>
      <c r="WUE109" s="26"/>
      <c r="WUF109" s="26"/>
      <c r="WUG109" s="26"/>
      <c r="WUH109" s="26"/>
      <c r="WUI109" s="26"/>
      <c r="WUJ109" s="26"/>
      <c r="WUK109" s="26"/>
      <c r="WUL109" s="26"/>
      <c r="WUM109" s="26"/>
      <c r="WUN109" s="26"/>
      <c r="WUO109" s="26"/>
      <c r="WUP109" s="26"/>
      <c r="WUQ109" s="26"/>
      <c r="WUR109" s="26"/>
      <c r="WUS109" s="26"/>
      <c r="WUT109" s="26"/>
      <c r="WUU109" s="26"/>
      <c r="WUV109" s="26"/>
      <c r="WUW109" s="26"/>
      <c r="WUX109" s="26"/>
      <c r="WUY109" s="26"/>
      <c r="WUZ109" s="26"/>
      <c r="WVA109" s="26"/>
      <c r="WVB109" s="26"/>
      <c r="WVC109" s="26"/>
      <c r="WVD109" s="26"/>
      <c r="WVE109" s="26"/>
      <c r="WVF109" s="26"/>
      <c r="WVG109" s="26"/>
      <c r="WVH109" s="26"/>
      <c r="WVI109" s="26"/>
      <c r="WVJ109" s="26"/>
      <c r="WVK109" s="26"/>
      <c r="WVL109" s="26"/>
      <c r="WVM109" s="26"/>
      <c r="WVN109" s="26"/>
      <c r="WVO109" s="26"/>
      <c r="WVP109" s="26"/>
      <c r="WVQ109" s="26"/>
      <c r="WVR109" s="26"/>
      <c r="WVS109" s="26"/>
      <c r="WVT109" s="26"/>
      <c r="WVU109" s="26"/>
      <c r="WVV109" s="26"/>
      <c r="WVW109" s="26"/>
      <c r="WVX109" s="26"/>
      <c r="WVY109" s="26"/>
      <c r="WVZ109" s="26"/>
      <c r="WWA109" s="26"/>
      <c r="WWB109" s="26"/>
      <c r="WWC109" s="26"/>
      <c r="WWD109" s="26"/>
      <c r="WWE109" s="26"/>
      <c r="WWF109" s="26"/>
      <c r="WWG109" s="26"/>
      <c r="WWH109" s="26"/>
      <c r="WWI109" s="26"/>
      <c r="WWJ109" s="26"/>
      <c r="WWK109" s="26"/>
      <c r="WWL109" s="26"/>
      <c r="WWM109" s="26"/>
      <c r="WWN109" s="26"/>
      <c r="WWO109" s="26"/>
      <c r="WWP109" s="26"/>
      <c r="WWQ109" s="26"/>
      <c r="WWR109" s="26"/>
      <c r="WWS109" s="26"/>
      <c r="WWT109" s="26"/>
      <c r="WWU109" s="26"/>
      <c r="WWV109" s="26"/>
      <c r="WWW109" s="26"/>
      <c r="WWX109" s="26"/>
      <c r="WWY109" s="26"/>
      <c r="WWZ109" s="26"/>
      <c r="WXA109" s="26"/>
      <c r="WXB109" s="26"/>
      <c r="WXC109" s="26"/>
      <c r="WXD109" s="26"/>
      <c r="WXE109" s="26"/>
      <c r="WXF109" s="26"/>
      <c r="WXG109" s="26"/>
      <c r="WXH109" s="26"/>
      <c r="WXI109" s="26"/>
      <c r="WXJ109" s="26"/>
      <c r="WXK109" s="26"/>
      <c r="WXL109" s="26"/>
      <c r="WXM109" s="26"/>
      <c r="WXN109" s="26"/>
      <c r="WXO109" s="26"/>
      <c r="WXP109" s="26"/>
      <c r="WXQ109" s="26"/>
      <c r="WXR109" s="26"/>
      <c r="WXS109" s="26"/>
      <c r="WXT109" s="26"/>
      <c r="WXU109" s="26"/>
      <c r="WXV109" s="26"/>
      <c r="WXW109" s="26"/>
      <c r="WXX109" s="26"/>
      <c r="WXY109" s="26"/>
      <c r="WXZ109" s="26"/>
      <c r="WYA109" s="26"/>
      <c r="WYB109" s="26"/>
      <c r="WYC109" s="26"/>
      <c r="WYD109" s="26"/>
      <c r="WYE109" s="26"/>
      <c r="WYF109" s="26"/>
      <c r="WYG109" s="26"/>
      <c r="WYH109" s="26"/>
      <c r="WYI109" s="26"/>
      <c r="WYJ109" s="26"/>
      <c r="WYK109" s="26"/>
      <c r="WYL109" s="26"/>
      <c r="WYM109" s="26"/>
      <c r="WYN109" s="26"/>
      <c r="WYO109" s="26"/>
      <c r="WYP109" s="26"/>
      <c r="WYQ109" s="26"/>
      <c r="WYR109" s="26"/>
      <c r="WYS109" s="26"/>
      <c r="WYT109" s="26"/>
      <c r="WYU109" s="26"/>
      <c r="WYV109" s="26"/>
      <c r="WYW109" s="26"/>
      <c r="WYX109" s="26"/>
      <c r="WYY109" s="26"/>
      <c r="WYZ109" s="26"/>
      <c r="WZA109" s="26"/>
      <c r="WZB109" s="26"/>
      <c r="WZC109" s="26"/>
      <c r="WZD109" s="26"/>
      <c r="WZE109" s="26"/>
      <c r="WZF109" s="26"/>
      <c r="WZG109" s="26"/>
      <c r="WZH109" s="26"/>
      <c r="WZI109" s="26"/>
      <c r="WZJ109" s="26"/>
      <c r="WZK109" s="26"/>
      <c r="WZL109" s="26"/>
      <c r="WZM109" s="26"/>
      <c r="WZN109" s="26"/>
      <c r="WZO109" s="26"/>
      <c r="WZP109" s="26"/>
      <c r="WZQ109" s="26"/>
      <c r="WZR109" s="26"/>
      <c r="WZS109" s="26"/>
      <c r="WZT109" s="26"/>
      <c r="WZU109" s="26"/>
      <c r="WZV109" s="26"/>
      <c r="WZW109" s="26"/>
      <c r="WZX109" s="26"/>
      <c r="WZY109" s="26"/>
      <c r="WZZ109" s="26"/>
      <c r="XAA109" s="26"/>
      <c r="XAB109" s="26"/>
      <c r="XAC109" s="26"/>
      <c r="XAD109" s="26"/>
      <c r="XAE109" s="26"/>
      <c r="XAF109" s="26"/>
      <c r="XAG109" s="26"/>
      <c r="XAH109" s="26"/>
      <c r="XAI109" s="26"/>
      <c r="XAJ109" s="26"/>
      <c r="XAK109" s="26"/>
      <c r="XAL109" s="26"/>
      <c r="XAM109" s="26"/>
      <c r="XAN109" s="26"/>
      <c r="XAO109" s="26"/>
      <c r="XAP109" s="26"/>
      <c r="XAQ109" s="26"/>
      <c r="XAR109" s="26"/>
      <c r="XAS109" s="26"/>
      <c r="XAT109" s="26"/>
      <c r="XAU109" s="26"/>
      <c r="XAV109" s="26"/>
      <c r="XAW109" s="26"/>
      <c r="XAX109" s="26"/>
      <c r="XAY109" s="26"/>
      <c r="XAZ109" s="26"/>
      <c r="XBA109" s="26"/>
      <c r="XBB109" s="26"/>
      <c r="XBC109" s="26"/>
      <c r="XBD109" s="26"/>
      <c r="XBE109" s="26"/>
      <c r="XBF109" s="26"/>
      <c r="XBG109" s="26"/>
      <c r="XBH109" s="26"/>
      <c r="XBI109" s="26"/>
      <c r="XBJ109" s="26"/>
      <c r="XBK109" s="26"/>
      <c r="XBL109" s="26"/>
      <c r="XBM109" s="26"/>
      <c r="XBN109" s="26"/>
      <c r="XBO109" s="26"/>
      <c r="XBP109" s="26"/>
      <c r="XBQ109" s="26"/>
      <c r="XBR109" s="26"/>
      <c r="XBS109" s="26"/>
      <c r="XBT109" s="26"/>
      <c r="XBU109" s="26"/>
      <c r="XBV109" s="26"/>
      <c r="XBW109" s="26"/>
      <c r="XBX109" s="26"/>
      <c r="XBY109" s="26"/>
      <c r="XBZ109" s="26"/>
      <c r="XCA109" s="26"/>
      <c r="XCB109" s="26"/>
      <c r="XCC109" s="26"/>
      <c r="XCD109" s="26"/>
      <c r="XCE109" s="26"/>
      <c r="XCF109" s="26"/>
      <c r="XCG109" s="26"/>
      <c r="XCH109" s="26"/>
      <c r="XCI109" s="26"/>
      <c r="XCJ109" s="26"/>
      <c r="XCK109" s="26"/>
      <c r="XCL109" s="26"/>
      <c r="XCM109" s="26"/>
      <c r="XCN109" s="26"/>
      <c r="XCO109" s="26"/>
      <c r="XCP109" s="26"/>
      <c r="XCQ109" s="26"/>
      <c r="XCR109" s="26"/>
      <c r="XCS109" s="26"/>
      <c r="XCT109" s="26"/>
      <c r="XCU109" s="26"/>
      <c r="XCV109" s="26"/>
      <c r="XCW109" s="26"/>
      <c r="XCX109" s="26"/>
      <c r="XCY109" s="26"/>
      <c r="XCZ109" s="26"/>
      <c r="XDA109" s="26"/>
      <c r="XDB109" s="26"/>
      <c r="XDC109" s="26"/>
      <c r="XDD109" s="26"/>
      <c r="XDE109" s="26"/>
      <c r="XDF109" s="26"/>
      <c r="XDG109" s="26"/>
      <c r="XDH109" s="26"/>
      <c r="XDI109" s="26"/>
      <c r="XDJ109" s="26"/>
      <c r="XDK109" s="26"/>
      <c r="XDL109" s="26"/>
      <c r="XDM109" s="26"/>
      <c r="XDN109" s="26"/>
      <c r="XDO109" s="26"/>
      <c r="XDP109" s="26"/>
      <c r="XDQ109" s="26"/>
      <c r="XDR109" s="26"/>
      <c r="XDS109" s="26"/>
      <c r="XDT109" s="26"/>
      <c r="XDU109" s="26"/>
      <c r="XDV109" s="26"/>
      <c r="XDW109" s="26"/>
      <c r="XDX109" s="26"/>
      <c r="XDY109" s="26"/>
      <c r="XDZ109" s="26"/>
      <c r="XEA109" s="26"/>
      <c r="XEB109" s="26"/>
      <c r="XEC109" s="26"/>
      <c r="XED109" s="26"/>
      <c r="XEE109" s="26"/>
      <c r="XEF109" s="26"/>
      <c r="XEG109" s="26"/>
      <c r="XEH109" s="26"/>
      <c r="XEI109" s="26"/>
      <c r="XEJ109" s="26"/>
      <c r="XEK109" s="26"/>
      <c r="XEL109" s="26"/>
      <c r="XEM109" s="26"/>
      <c r="XEN109" s="26"/>
      <c r="XEO109" s="26"/>
      <c r="XEP109" s="26"/>
      <c r="XEQ109" s="26"/>
      <c r="XER109" s="26"/>
      <c r="XES109" s="26"/>
      <c r="XET109" s="26"/>
      <c r="XEU109" s="26"/>
      <c r="XEV109" s="26"/>
      <c r="XEW109" s="26"/>
      <c r="XEX109" s="26"/>
      <c r="XEY109" s="26"/>
      <c r="XEZ109" s="26"/>
      <c r="XFA109" s="26"/>
      <c r="XFB109" s="26"/>
      <c r="XFC109" s="26"/>
      <c r="XFD109" s="26"/>
    </row>
    <row r="110" s="87" customFormat="true" ht="12.75" hidden="false" customHeight="false" outlineLevel="0" collapsed="false">
      <c r="A110" s="26"/>
      <c r="B110" s="32" t="s">
        <v>100</v>
      </c>
      <c r="C110" s="88" t="s">
        <v>118</v>
      </c>
      <c r="D110" s="88"/>
      <c r="E110" s="88"/>
      <c r="F110" s="88"/>
      <c r="G110" s="88"/>
      <c r="H110" s="88"/>
      <c r="I110" s="88"/>
      <c r="J110" s="34" t="n">
        <f aca="false">$J$103</f>
        <v>0</v>
      </c>
      <c r="K110" s="26"/>
      <c r="WTK110" s="26"/>
      <c r="WTL110" s="26"/>
      <c r="WTM110" s="26"/>
      <c r="WTN110" s="26"/>
      <c r="WTO110" s="26"/>
      <c r="WTP110" s="26"/>
      <c r="WTQ110" s="26"/>
      <c r="WTR110" s="26"/>
      <c r="WTS110" s="26"/>
      <c r="WTT110" s="26"/>
      <c r="WTU110" s="26"/>
      <c r="WTV110" s="26"/>
      <c r="WTW110" s="26"/>
      <c r="WTX110" s="26"/>
      <c r="WTY110" s="26"/>
      <c r="WTZ110" s="26"/>
      <c r="WUA110" s="26"/>
      <c r="WUB110" s="26"/>
      <c r="WUC110" s="26"/>
      <c r="WUD110" s="26"/>
      <c r="WUE110" s="26"/>
      <c r="WUF110" s="26"/>
      <c r="WUG110" s="26"/>
      <c r="WUH110" s="26"/>
      <c r="WUI110" s="26"/>
      <c r="WUJ110" s="26"/>
      <c r="WUK110" s="26"/>
      <c r="WUL110" s="26"/>
      <c r="WUM110" s="26"/>
      <c r="WUN110" s="26"/>
      <c r="WUO110" s="26"/>
      <c r="WUP110" s="26"/>
      <c r="WUQ110" s="26"/>
      <c r="WUR110" s="26"/>
      <c r="WUS110" s="26"/>
      <c r="WUT110" s="26"/>
      <c r="WUU110" s="26"/>
      <c r="WUV110" s="26"/>
      <c r="WUW110" s="26"/>
      <c r="WUX110" s="26"/>
      <c r="WUY110" s="26"/>
      <c r="WUZ110" s="26"/>
      <c r="WVA110" s="26"/>
      <c r="WVB110" s="26"/>
      <c r="WVC110" s="26"/>
      <c r="WVD110" s="26"/>
      <c r="WVE110" s="26"/>
      <c r="WVF110" s="26"/>
      <c r="WVG110" s="26"/>
      <c r="WVH110" s="26"/>
      <c r="WVI110" s="26"/>
      <c r="WVJ110" s="26"/>
      <c r="WVK110" s="26"/>
      <c r="WVL110" s="26"/>
      <c r="WVM110" s="26"/>
      <c r="WVN110" s="26"/>
      <c r="WVO110" s="26"/>
      <c r="WVP110" s="26"/>
      <c r="WVQ110" s="26"/>
      <c r="WVR110" s="26"/>
      <c r="WVS110" s="26"/>
      <c r="WVT110" s="26"/>
      <c r="WVU110" s="26"/>
      <c r="WVV110" s="26"/>
      <c r="WVW110" s="26"/>
      <c r="WVX110" s="26"/>
      <c r="WVY110" s="26"/>
      <c r="WVZ110" s="26"/>
      <c r="WWA110" s="26"/>
      <c r="WWB110" s="26"/>
      <c r="WWC110" s="26"/>
      <c r="WWD110" s="26"/>
      <c r="WWE110" s="26"/>
      <c r="WWF110" s="26"/>
      <c r="WWG110" s="26"/>
      <c r="WWH110" s="26"/>
      <c r="WWI110" s="26"/>
      <c r="WWJ110" s="26"/>
      <c r="WWK110" s="26"/>
      <c r="WWL110" s="26"/>
      <c r="WWM110" s="26"/>
      <c r="WWN110" s="26"/>
      <c r="WWO110" s="26"/>
      <c r="WWP110" s="26"/>
      <c r="WWQ110" s="26"/>
      <c r="WWR110" s="26"/>
      <c r="WWS110" s="26"/>
      <c r="WWT110" s="26"/>
      <c r="WWU110" s="26"/>
      <c r="WWV110" s="26"/>
      <c r="WWW110" s="26"/>
      <c r="WWX110" s="26"/>
      <c r="WWY110" s="26"/>
      <c r="WWZ110" s="26"/>
      <c r="WXA110" s="26"/>
      <c r="WXB110" s="26"/>
      <c r="WXC110" s="26"/>
      <c r="WXD110" s="26"/>
      <c r="WXE110" s="26"/>
      <c r="WXF110" s="26"/>
      <c r="WXG110" s="26"/>
      <c r="WXH110" s="26"/>
      <c r="WXI110" s="26"/>
      <c r="WXJ110" s="26"/>
      <c r="WXK110" s="26"/>
      <c r="WXL110" s="26"/>
      <c r="WXM110" s="26"/>
      <c r="WXN110" s="26"/>
      <c r="WXO110" s="26"/>
      <c r="WXP110" s="26"/>
      <c r="WXQ110" s="26"/>
      <c r="WXR110" s="26"/>
      <c r="WXS110" s="26"/>
      <c r="WXT110" s="26"/>
      <c r="WXU110" s="26"/>
      <c r="WXV110" s="26"/>
      <c r="WXW110" s="26"/>
      <c r="WXX110" s="26"/>
      <c r="WXY110" s="26"/>
      <c r="WXZ110" s="26"/>
      <c r="WYA110" s="26"/>
      <c r="WYB110" s="26"/>
      <c r="WYC110" s="26"/>
      <c r="WYD110" s="26"/>
      <c r="WYE110" s="26"/>
      <c r="WYF110" s="26"/>
      <c r="WYG110" s="26"/>
      <c r="WYH110" s="26"/>
      <c r="WYI110" s="26"/>
      <c r="WYJ110" s="26"/>
      <c r="WYK110" s="26"/>
      <c r="WYL110" s="26"/>
      <c r="WYM110" s="26"/>
      <c r="WYN110" s="26"/>
      <c r="WYO110" s="26"/>
      <c r="WYP110" s="26"/>
      <c r="WYQ110" s="26"/>
      <c r="WYR110" s="26"/>
      <c r="WYS110" s="26"/>
      <c r="WYT110" s="26"/>
      <c r="WYU110" s="26"/>
      <c r="WYV110" s="26"/>
      <c r="WYW110" s="26"/>
      <c r="WYX110" s="26"/>
      <c r="WYY110" s="26"/>
      <c r="WYZ110" s="26"/>
      <c r="WZA110" s="26"/>
      <c r="WZB110" s="26"/>
      <c r="WZC110" s="26"/>
      <c r="WZD110" s="26"/>
      <c r="WZE110" s="26"/>
      <c r="WZF110" s="26"/>
      <c r="WZG110" s="26"/>
      <c r="WZH110" s="26"/>
      <c r="WZI110" s="26"/>
      <c r="WZJ110" s="26"/>
      <c r="WZK110" s="26"/>
      <c r="WZL110" s="26"/>
      <c r="WZM110" s="26"/>
      <c r="WZN110" s="26"/>
      <c r="WZO110" s="26"/>
      <c r="WZP110" s="26"/>
      <c r="WZQ110" s="26"/>
      <c r="WZR110" s="26"/>
      <c r="WZS110" s="26"/>
      <c r="WZT110" s="26"/>
      <c r="WZU110" s="26"/>
      <c r="WZV110" s="26"/>
      <c r="WZW110" s="26"/>
      <c r="WZX110" s="26"/>
      <c r="WZY110" s="26"/>
      <c r="WZZ110" s="26"/>
      <c r="XAA110" s="26"/>
      <c r="XAB110" s="26"/>
      <c r="XAC110" s="26"/>
      <c r="XAD110" s="26"/>
      <c r="XAE110" s="26"/>
      <c r="XAF110" s="26"/>
      <c r="XAG110" s="26"/>
      <c r="XAH110" s="26"/>
      <c r="XAI110" s="26"/>
      <c r="XAJ110" s="26"/>
      <c r="XAK110" s="26"/>
      <c r="XAL110" s="26"/>
      <c r="XAM110" s="26"/>
      <c r="XAN110" s="26"/>
      <c r="XAO110" s="26"/>
      <c r="XAP110" s="26"/>
      <c r="XAQ110" s="26"/>
      <c r="XAR110" s="26"/>
      <c r="XAS110" s="26"/>
      <c r="XAT110" s="26"/>
      <c r="XAU110" s="26"/>
      <c r="XAV110" s="26"/>
      <c r="XAW110" s="26"/>
      <c r="XAX110" s="26"/>
      <c r="XAY110" s="26"/>
      <c r="XAZ110" s="26"/>
      <c r="XBA110" s="26"/>
      <c r="XBB110" s="26"/>
      <c r="XBC110" s="26"/>
      <c r="XBD110" s="26"/>
      <c r="XBE110" s="26"/>
      <c r="XBF110" s="26"/>
      <c r="XBG110" s="26"/>
      <c r="XBH110" s="26"/>
      <c r="XBI110" s="26"/>
      <c r="XBJ110" s="26"/>
      <c r="XBK110" s="26"/>
      <c r="XBL110" s="26"/>
      <c r="XBM110" s="26"/>
      <c r="XBN110" s="26"/>
      <c r="XBO110" s="26"/>
      <c r="XBP110" s="26"/>
      <c r="XBQ110" s="26"/>
      <c r="XBR110" s="26"/>
      <c r="XBS110" s="26"/>
      <c r="XBT110" s="26"/>
      <c r="XBU110" s="26"/>
      <c r="XBV110" s="26"/>
      <c r="XBW110" s="26"/>
      <c r="XBX110" s="26"/>
      <c r="XBY110" s="26"/>
      <c r="XBZ110" s="26"/>
      <c r="XCA110" s="26"/>
      <c r="XCB110" s="26"/>
      <c r="XCC110" s="26"/>
      <c r="XCD110" s="26"/>
      <c r="XCE110" s="26"/>
      <c r="XCF110" s="26"/>
      <c r="XCG110" s="26"/>
      <c r="XCH110" s="26"/>
      <c r="XCI110" s="26"/>
      <c r="XCJ110" s="26"/>
      <c r="XCK110" s="26"/>
      <c r="XCL110" s="26"/>
      <c r="XCM110" s="26"/>
      <c r="XCN110" s="26"/>
      <c r="XCO110" s="26"/>
      <c r="XCP110" s="26"/>
      <c r="XCQ110" s="26"/>
      <c r="XCR110" s="26"/>
      <c r="XCS110" s="26"/>
      <c r="XCT110" s="26"/>
      <c r="XCU110" s="26"/>
      <c r="XCV110" s="26"/>
      <c r="XCW110" s="26"/>
      <c r="XCX110" s="26"/>
      <c r="XCY110" s="26"/>
      <c r="XCZ110" s="26"/>
      <c r="XDA110" s="26"/>
      <c r="XDB110" s="26"/>
      <c r="XDC110" s="26"/>
      <c r="XDD110" s="26"/>
      <c r="XDE110" s="26"/>
      <c r="XDF110" s="26"/>
      <c r="XDG110" s="26"/>
      <c r="XDH110" s="26"/>
      <c r="XDI110" s="26"/>
      <c r="XDJ110" s="26"/>
      <c r="XDK110" s="26"/>
      <c r="XDL110" s="26"/>
      <c r="XDM110" s="26"/>
      <c r="XDN110" s="26"/>
      <c r="XDO110" s="26"/>
      <c r="XDP110" s="26"/>
      <c r="XDQ110" s="26"/>
      <c r="XDR110" s="26"/>
      <c r="XDS110" s="26"/>
      <c r="XDT110" s="26"/>
      <c r="XDU110" s="26"/>
      <c r="XDV110" s="26"/>
      <c r="XDW110" s="26"/>
      <c r="XDX110" s="26"/>
      <c r="XDY110" s="26"/>
      <c r="XDZ110" s="26"/>
      <c r="XEA110" s="26"/>
      <c r="XEB110" s="26"/>
      <c r="XEC110" s="26"/>
      <c r="XED110" s="26"/>
      <c r="XEE110" s="26"/>
      <c r="XEF110" s="26"/>
      <c r="XEG110" s="26"/>
      <c r="XEH110" s="26"/>
      <c r="XEI110" s="26"/>
      <c r="XEJ110" s="26"/>
      <c r="XEK110" s="26"/>
      <c r="XEL110" s="26"/>
      <c r="XEM110" s="26"/>
      <c r="XEN110" s="26"/>
      <c r="XEO110" s="26"/>
      <c r="XEP110" s="26"/>
      <c r="XEQ110" s="26"/>
      <c r="XER110" s="26"/>
      <c r="XES110" s="26"/>
      <c r="XET110" s="26"/>
      <c r="XEU110" s="26"/>
      <c r="XEV110" s="26"/>
      <c r="XEW110" s="26"/>
      <c r="XEX110" s="26"/>
      <c r="XEY110" s="26"/>
      <c r="XEZ110" s="26"/>
      <c r="XFA110" s="26"/>
      <c r="XFB110" s="26"/>
      <c r="XFC110" s="26"/>
      <c r="XFD110" s="26"/>
    </row>
    <row r="111" s="87" customFormat="true" ht="12.75" hidden="false" customHeight="false" outlineLevel="0" collapsed="false">
      <c r="A111" s="26"/>
      <c r="B111" s="32" t="s">
        <v>100</v>
      </c>
      <c r="C111" s="88" t="s">
        <v>119</v>
      </c>
      <c r="D111" s="88"/>
      <c r="E111" s="88"/>
      <c r="F111" s="88"/>
      <c r="G111" s="88"/>
      <c r="H111" s="88"/>
      <c r="I111" s="88"/>
      <c r="J111" s="34" t="n">
        <f aca="false">$J$107</f>
        <v>0</v>
      </c>
      <c r="K111" s="26"/>
      <c r="WTK111" s="26"/>
      <c r="WTL111" s="26"/>
      <c r="WTM111" s="26"/>
      <c r="WTN111" s="26"/>
      <c r="WTO111" s="26"/>
      <c r="WTP111" s="26"/>
      <c r="WTQ111" s="26"/>
      <c r="WTR111" s="26"/>
      <c r="WTS111" s="26"/>
      <c r="WTT111" s="26"/>
      <c r="WTU111" s="26"/>
      <c r="WTV111" s="26"/>
      <c r="WTW111" s="26"/>
      <c r="WTX111" s="26"/>
      <c r="WTY111" s="26"/>
      <c r="WTZ111" s="26"/>
      <c r="WUA111" s="26"/>
      <c r="WUB111" s="26"/>
      <c r="WUC111" s="26"/>
      <c r="WUD111" s="26"/>
      <c r="WUE111" s="26"/>
      <c r="WUF111" s="26"/>
      <c r="WUG111" s="26"/>
      <c r="WUH111" s="26"/>
      <c r="WUI111" s="26"/>
      <c r="WUJ111" s="26"/>
      <c r="WUK111" s="26"/>
      <c r="WUL111" s="26"/>
      <c r="WUM111" s="26"/>
      <c r="WUN111" s="26"/>
      <c r="WUO111" s="26"/>
      <c r="WUP111" s="26"/>
      <c r="WUQ111" s="26"/>
      <c r="WUR111" s="26"/>
      <c r="WUS111" s="26"/>
      <c r="WUT111" s="26"/>
      <c r="WUU111" s="26"/>
      <c r="WUV111" s="26"/>
      <c r="WUW111" s="26"/>
      <c r="WUX111" s="26"/>
      <c r="WUY111" s="26"/>
      <c r="WUZ111" s="26"/>
      <c r="WVA111" s="26"/>
      <c r="WVB111" s="26"/>
      <c r="WVC111" s="26"/>
      <c r="WVD111" s="26"/>
      <c r="WVE111" s="26"/>
      <c r="WVF111" s="26"/>
      <c r="WVG111" s="26"/>
      <c r="WVH111" s="26"/>
      <c r="WVI111" s="26"/>
      <c r="WVJ111" s="26"/>
      <c r="WVK111" s="26"/>
      <c r="WVL111" s="26"/>
      <c r="WVM111" s="26"/>
      <c r="WVN111" s="26"/>
      <c r="WVO111" s="26"/>
      <c r="WVP111" s="26"/>
      <c r="WVQ111" s="26"/>
      <c r="WVR111" s="26"/>
      <c r="WVS111" s="26"/>
      <c r="WVT111" s="26"/>
      <c r="WVU111" s="26"/>
      <c r="WVV111" s="26"/>
      <c r="WVW111" s="26"/>
      <c r="WVX111" s="26"/>
      <c r="WVY111" s="26"/>
      <c r="WVZ111" s="26"/>
      <c r="WWA111" s="26"/>
      <c r="WWB111" s="26"/>
      <c r="WWC111" s="26"/>
      <c r="WWD111" s="26"/>
      <c r="WWE111" s="26"/>
      <c r="WWF111" s="26"/>
      <c r="WWG111" s="26"/>
      <c r="WWH111" s="26"/>
      <c r="WWI111" s="26"/>
      <c r="WWJ111" s="26"/>
      <c r="WWK111" s="26"/>
      <c r="WWL111" s="26"/>
      <c r="WWM111" s="26"/>
      <c r="WWN111" s="26"/>
      <c r="WWO111" s="26"/>
      <c r="WWP111" s="26"/>
      <c r="WWQ111" s="26"/>
      <c r="WWR111" s="26"/>
      <c r="WWS111" s="26"/>
      <c r="WWT111" s="26"/>
      <c r="WWU111" s="26"/>
      <c r="WWV111" s="26"/>
      <c r="WWW111" s="26"/>
      <c r="WWX111" s="26"/>
      <c r="WWY111" s="26"/>
      <c r="WWZ111" s="26"/>
      <c r="WXA111" s="26"/>
      <c r="WXB111" s="26"/>
      <c r="WXC111" s="26"/>
      <c r="WXD111" s="26"/>
      <c r="WXE111" s="26"/>
      <c r="WXF111" s="26"/>
      <c r="WXG111" s="26"/>
      <c r="WXH111" s="26"/>
      <c r="WXI111" s="26"/>
      <c r="WXJ111" s="26"/>
      <c r="WXK111" s="26"/>
      <c r="WXL111" s="26"/>
      <c r="WXM111" s="26"/>
      <c r="WXN111" s="26"/>
      <c r="WXO111" s="26"/>
      <c r="WXP111" s="26"/>
      <c r="WXQ111" s="26"/>
      <c r="WXR111" s="26"/>
      <c r="WXS111" s="26"/>
      <c r="WXT111" s="26"/>
      <c r="WXU111" s="26"/>
      <c r="WXV111" s="26"/>
      <c r="WXW111" s="26"/>
      <c r="WXX111" s="26"/>
      <c r="WXY111" s="26"/>
      <c r="WXZ111" s="26"/>
      <c r="WYA111" s="26"/>
      <c r="WYB111" s="26"/>
      <c r="WYC111" s="26"/>
      <c r="WYD111" s="26"/>
      <c r="WYE111" s="26"/>
      <c r="WYF111" s="26"/>
      <c r="WYG111" s="26"/>
      <c r="WYH111" s="26"/>
      <c r="WYI111" s="26"/>
      <c r="WYJ111" s="26"/>
      <c r="WYK111" s="26"/>
      <c r="WYL111" s="26"/>
      <c r="WYM111" s="26"/>
      <c r="WYN111" s="26"/>
      <c r="WYO111" s="26"/>
      <c r="WYP111" s="26"/>
      <c r="WYQ111" s="26"/>
      <c r="WYR111" s="26"/>
      <c r="WYS111" s="26"/>
      <c r="WYT111" s="26"/>
      <c r="WYU111" s="26"/>
      <c r="WYV111" s="26"/>
      <c r="WYW111" s="26"/>
      <c r="WYX111" s="26"/>
      <c r="WYY111" s="26"/>
      <c r="WYZ111" s="26"/>
      <c r="WZA111" s="26"/>
      <c r="WZB111" s="26"/>
      <c r="WZC111" s="26"/>
      <c r="WZD111" s="26"/>
      <c r="WZE111" s="26"/>
      <c r="WZF111" s="26"/>
      <c r="WZG111" s="26"/>
      <c r="WZH111" s="26"/>
      <c r="WZI111" s="26"/>
      <c r="WZJ111" s="26"/>
      <c r="WZK111" s="26"/>
      <c r="WZL111" s="26"/>
      <c r="WZM111" s="26"/>
      <c r="WZN111" s="26"/>
      <c r="WZO111" s="26"/>
      <c r="WZP111" s="26"/>
      <c r="WZQ111" s="26"/>
      <c r="WZR111" s="26"/>
      <c r="WZS111" s="26"/>
      <c r="WZT111" s="26"/>
      <c r="WZU111" s="26"/>
      <c r="WZV111" s="26"/>
      <c r="WZW111" s="26"/>
      <c r="WZX111" s="26"/>
      <c r="WZY111" s="26"/>
      <c r="WZZ111" s="26"/>
      <c r="XAA111" s="26"/>
      <c r="XAB111" s="26"/>
      <c r="XAC111" s="26"/>
      <c r="XAD111" s="26"/>
      <c r="XAE111" s="26"/>
      <c r="XAF111" s="26"/>
      <c r="XAG111" s="26"/>
      <c r="XAH111" s="26"/>
      <c r="XAI111" s="26"/>
      <c r="XAJ111" s="26"/>
      <c r="XAK111" s="26"/>
      <c r="XAL111" s="26"/>
      <c r="XAM111" s="26"/>
      <c r="XAN111" s="26"/>
      <c r="XAO111" s="26"/>
      <c r="XAP111" s="26"/>
      <c r="XAQ111" s="26"/>
      <c r="XAR111" s="26"/>
      <c r="XAS111" s="26"/>
      <c r="XAT111" s="26"/>
      <c r="XAU111" s="26"/>
      <c r="XAV111" s="26"/>
      <c r="XAW111" s="26"/>
      <c r="XAX111" s="26"/>
      <c r="XAY111" s="26"/>
      <c r="XAZ111" s="26"/>
      <c r="XBA111" s="26"/>
      <c r="XBB111" s="26"/>
      <c r="XBC111" s="26"/>
      <c r="XBD111" s="26"/>
      <c r="XBE111" s="26"/>
      <c r="XBF111" s="26"/>
      <c r="XBG111" s="26"/>
      <c r="XBH111" s="26"/>
      <c r="XBI111" s="26"/>
      <c r="XBJ111" s="26"/>
      <c r="XBK111" s="26"/>
      <c r="XBL111" s="26"/>
      <c r="XBM111" s="26"/>
      <c r="XBN111" s="26"/>
      <c r="XBO111" s="26"/>
      <c r="XBP111" s="26"/>
      <c r="XBQ111" s="26"/>
      <c r="XBR111" s="26"/>
      <c r="XBS111" s="26"/>
      <c r="XBT111" s="26"/>
      <c r="XBU111" s="26"/>
      <c r="XBV111" s="26"/>
      <c r="XBW111" s="26"/>
      <c r="XBX111" s="26"/>
      <c r="XBY111" s="26"/>
      <c r="XBZ111" s="26"/>
      <c r="XCA111" s="26"/>
      <c r="XCB111" s="26"/>
      <c r="XCC111" s="26"/>
      <c r="XCD111" s="26"/>
      <c r="XCE111" s="26"/>
      <c r="XCF111" s="26"/>
      <c r="XCG111" s="26"/>
      <c r="XCH111" s="26"/>
      <c r="XCI111" s="26"/>
      <c r="XCJ111" s="26"/>
      <c r="XCK111" s="26"/>
      <c r="XCL111" s="26"/>
      <c r="XCM111" s="26"/>
      <c r="XCN111" s="26"/>
      <c r="XCO111" s="26"/>
      <c r="XCP111" s="26"/>
      <c r="XCQ111" s="26"/>
      <c r="XCR111" s="26"/>
      <c r="XCS111" s="26"/>
      <c r="XCT111" s="26"/>
      <c r="XCU111" s="26"/>
      <c r="XCV111" s="26"/>
      <c r="XCW111" s="26"/>
      <c r="XCX111" s="26"/>
      <c r="XCY111" s="26"/>
      <c r="XCZ111" s="26"/>
      <c r="XDA111" s="26"/>
      <c r="XDB111" s="26"/>
      <c r="XDC111" s="26"/>
      <c r="XDD111" s="26"/>
      <c r="XDE111" s="26"/>
      <c r="XDF111" s="26"/>
      <c r="XDG111" s="26"/>
      <c r="XDH111" s="26"/>
      <c r="XDI111" s="26"/>
      <c r="XDJ111" s="26"/>
      <c r="XDK111" s="26"/>
      <c r="XDL111" s="26"/>
      <c r="XDM111" s="26"/>
      <c r="XDN111" s="26"/>
      <c r="XDO111" s="26"/>
      <c r="XDP111" s="26"/>
      <c r="XDQ111" s="26"/>
      <c r="XDR111" s="26"/>
      <c r="XDS111" s="26"/>
      <c r="XDT111" s="26"/>
      <c r="XDU111" s="26"/>
      <c r="XDV111" s="26"/>
      <c r="XDW111" s="26"/>
      <c r="XDX111" s="26"/>
      <c r="XDY111" s="26"/>
      <c r="XDZ111" s="26"/>
      <c r="XEA111" s="26"/>
      <c r="XEB111" s="26"/>
      <c r="XEC111" s="26"/>
      <c r="XED111" s="26"/>
      <c r="XEE111" s="26"/>
      <c r="XEF111" s="26"/>
      <c r="XEG111" s="26"/>
      <c r="XEH111" s="26"/>
      <c r="XEI111" s="26"/>
      <c r="XEJ111" s="26"/>
      <c r="XEK111" s="26"/>
      <c r="XEL111" s="26"/>
      <c r="XEM111" s="26"/>
      <c r="XEN111" s="26"/>
      <c r="XEO111" s="26"/>
      <c r="XEP111" s="26"/>
      <c r="XEQ111" s="26"/>
      <c r="XER111" s="26"/>
      <c r="XES111" s="26"/>
      <c r="XET111" s="26"/>
      <c r="XEU111" s="26"/>
      <c r="XEV111" s="26"/>
      <c r="XEW111" s="26"/>
      <c r="XEX111" s="26"/>
      <c r="XEY111" s="26"/>
      <c r="XEZ111" s="26"/>
      <c r="XFA111" s="26"/>
      <c r="XFB111" s="26"/>
      <c r="XFC111" s="26"/>
      <c r="XFD111" s="26"/>
    </row>
    <row r="112" s="87" customFormat="true" ht="12.75" hidden="false" customHeight="false" outlineLevel="0" collapsed="false">
      <c r="A112" s="26"/>
      <c r="B112" s="6" t="s">
        <v>120</v>
      </c>
      <c r="C112" s="6"/>
      <c r="D112" s="6"/>
      <c r="E112" s="6"/>
      <c r="F112" s="6"/>
      <c r="G112" s="6"/>
      <c r="H112" s="6"/>
      <c r="I112" s="6"/>
      <c r="J112" s="120" t="n">
        <f aca="false">SUM($J$110:$J$111)</f>
        <v>0</v>
      </c>
      <c r="K112" s="26"/>
      <c r="WTK112" s="26"/>
      <c r="WTL112" s="26"/>
      <c r="WTM112" s="26"/>
      <c r="WTN112" s="26"/>
      <c r="WTO112" s="26"/>
      <c r="WTP112" s="26"/>
      <c r="WTQ112" s="26"/>
      <c r="WTR112" s="26"/>
      <c r="WTS112" s="26"/>
      <c r="WTT112" s="26"/>
      <c r="WTU112" s="26"/>
      <c r="WTV112" s="26"/>
      <c r="WTW112" s="26"/>
      <c r="WTX112" s="26"/>
      <c r="WTY112" s="26"/>
      <c r="WTZ112" s="26"/>
      <c r="WUA112" s="26"/>
      <c r="WUB112" s="26"/>
      <c r="WUC112" s="26"/>
      <c r="WUD112" s="26"/>
      <c r="WUE112" s="26"/>
      <c r="WUF112" s="26"/>
      <c r="WUG112" s="26"/>
      <c r="WUH112" s="26"/>
      <c r="WUI112" s="26"/>
      <c r="WUJ112" s="26"/>
      <c r="WUK112" s="26"/>
      <c r="WUL112" s="26"/>
      <c r="WUM112" s="26"/>
      <c r="WUN112" s="26"/>
      <c r="WUO112" s="26"/>
      <c r="WUP112" s="26"/>
      <c r="WUQ112" s="26"/>
      <c r="WUR112" s="26"/>
      <c r="WUS112" s="26"/>
      <c r="WUT112" s="26"/>
      <c r="WUU112" s="26"/>
      <c r="WUV112" s="26"/>
      <c r="WUW112" s="26"/>
      <c r="WUX112" s="26"/>
      <c r="WUY112" s="26"/>
      <c r="WUZ112" s="26"/>
      <c r="WVA112" s="26"/>
      <c r="WVB112" s="26"/>
      <c r="WVC112" s="26"/>
      <c r="WVD112" s="26"/>
      <c r="WVE112" s="26"/>
      <c r="WVF112" s="26"/>
      <c r="WVG112" s="26"/>
      <c r="WVH112" s="26"/>
      <c r="WVI112" s="26"/>
      <c r="WVJ112" s="26"/>
      <c r="WVK112" s="26"/>
      <c r="WVL112" s="26"/>
      <c r="WVM112" s="26"/>
      <c r="WVN112" s="26"/>
      <c r="WVO112" s="26"/>
      <c r="WVP112" s="26"/>
      <c r="WVQ112" s="26"/>
      <c r="WVR112" s="26"/>
      <c r="WVS112" s="26"/>
      <c r="WVT112" s="26"/>
      <c r="WVU112" s="26"/>
      <c r="WVV112" s="26"/>
      <c r="WVW112" s="26"/>
      <c r="WVX112" s="26"/>
      <c r="WVY112" s="26"/>
      <c r="WVZ112" s="26"/>
      <c r="WWA112" s="26"/>
      <c r="WWB112" s="26"/>
      <c r="WWC112" s="26"/>
      <c r="WWD112" s="26"/>
      <c r="WWE112" s="26"/>
      <c r="WWF112" s="26"/>
      <c r="WWG112" s="26"/>
      <c r="WWH112" s="26"/>
      <c r="WWI112" s="26"/>
      <c r="WWJ112" s="26"/>
      <c r="WWK112" s="26"/>
      <c r="WWL112" s="26"/>
      <c r="WWM112" s="26"/>
      <c r="WWN112" s="26"/>
      <c r="WWO112" s="26"/>
      <c r="WWP112" s="26"/>
      <c r="WWQ112" s="26"/>
      <c r="WWR112" s="26"/>
      <c r="WWS112" s="26"/>
      <c r="WWT112" s="26"/>
      <c r="WWU112" s="26"/>
      <c r="WWV112" s="26"/>
      <c r="WWW112" s="26"/>
      <c r="WWX112" s="26"/>
      <c r="WWY112" s="26"/>
      <c r="WWZ112" s="26"/>
      <c r="WXA112" s="26"/>
      <c r="WXB112" s="26"/>
      <c r="WXC112" s="26"/>
      <c r="WXD112" s="26"/>
      <c r="WXE112" s="26"/>
      <c r="WXF112" s="26"/>
      <c r="WXG112" s="26"/>
      <c r="WXH112" s="26"/>
      <c r="WXI112" s="26"/>
      <c r="WXJ112" s="26"/>
      <c r="WXK112" s="26"/>
      <c r="WXL112" s="26"/>
      <c r="WXM112" s="26"/>
      <c r="WXN112" s="26"/>
      <c r="WXO112" s="26"/>
      <c r="WXP112" s="26"/>
      <c r="WXQ112" s="26"/>
      <c r="WXR112" s="26"/>
      <c r="WXS112" s="26"/>
      <c r="WXT112" s="26"/>
      <c r="WXU112" s="26"/>
      <c r="WXV112" s="26"/>
      <c r="WXW112" s="26"/>
      <c r="WXX112" s="26"/>
      <c r="WXY112" s="26"/>
      <c r="WXZ112" s="26"/>
      <c r="WYA112" s="26"/>
      <c r="WYB112" s="26"/>
      <c r="WYC112" s="26"/>
      <c r="WYD112" s="26"/>
      <c r="WYE112" s="26"/>
      <c r="WYF112" s="26"/>
      <c r="WYG112" s="26"/>
      <c r="WYH112" s="26"/>
      <c r="WYI112" s="26"/>
      <c r="WYJ112" s="26"/>
      <c r="WYK112" s="26"/>
      <c r="WYL112" s="26"/>
      <c r="WYM112" s="26"/>
      <c r="WYN112" s="26"/>
      <c r="WYO112" s="26"/>
      <c r="WYP112" s="26"/>
      <c r="WYQ112" s="26"/>
      <c r="WYR112" s="26"/>
      <c r="WYS112" s="26"/>
      <c r="WYT112" s="26"/>
      <c r="WYU112" s="26"/>
      <c r="WYV112" s="26"/>
      <c r="WYW112" s="26"/>
      <c r="WYX112" s="26"/>
      <c r="WYY112" s="26"/>
      <c r="WYZ112" s="26"/>
      <c r="WZA112" s="26"/>
      <c r="WZB112" s="26"/>
      <c r="WZC112" s="26"/>
      <c r="WZD112" s="26"/>
      <c r="WZE112" s="26"/>
      <c r="WZF112" s="26"/>
      <c r="WZG112" s="26"/>
      <c r="WZH112" s="26"/>
      <c r="WZI112" s="26"/>
      <c r="WZJ112" s="26"/>
      <c r="WZK112" s="26"/>
      <c r="WZL112" s="26"/>
      <c r="WZM112" s="26"/>
      <c r="WZN112" s="26"/>
      <c r="WZO112" s="26"/>
      <c r="WZP112" s="26"/>
      <c r="WZQ112" s="26"/>
      <c r="WZR112" s="26"/>
      <c r="WZS112" s="26"/>
      <c r="WZT112" s="26"/>
      <c r="WZU112" s="26"/>
      <c r="WZV112" s="26"/>
      <c r="WZW112" s="26"/>
      <c r="WZX112" s="26"/>
      <c r="WZY112" s="26"/>
      <c r="WZZ112" s="26"/>
      <c r="XAA112" s="26"/>
      <c r="XAB112" s="26"/>
      <c r="XAC112" s="26"/>
      <c r="XAD112" s="26"/>
      <c r="XAE112" s="26"/>
      <c r="XAF112" s="26"/>
      <c r="XAG112" s="26"/>
      <c r="XAH112" s="26"/>
      <c r="XAI112" s="26"/>
      <c r="XAJ112" s="26"/>
      <c r="XAK112" s="26"/>
      <c r="XAL112" s="26"/>
      <c r="XAM112" s="26"/>
      <c r="XAN112" s="26"/>
      <c r="XAO112" s="26"/>
      <c r="XAP112" s="26"/>
      <c r="XAQ112" s="26"/>
      <c r="XAR112" s="26"/>
      <c r="XAS112" s="26"/>
      <c r="XAT112" s="26"/>
      <c r="XAU112" s="26"/>
      <c r="XAV112" s="26"/>
      <c r="XAW112" s="26"/>
      <c r="XAX112" s="26"/>
      <c r="XAY112" s="26"/>
      <c r="XAZ112" s="26"/>
      <c r="XBA112" s="26"/>
      <c r="XBB112" s="26"/>
      <c r="XBC112" s="26"/>
      <c r="XBD112" s="26"/>
      <c r="XBE112" s="26"/>
      <c r="XBF112" s="26"/>
      <c r="XBG112" s="26"/>
      <c r="XBH112" s="26"/>
      <c r="XBI112" s="26"/>
      <c r="XBJ112" s="26"/>
      <c r="XBK112" s="26"/>
      <c r="XBL112" s="26"/>
      <c r="XBM112" s="26"/>
      <c r="XBN112" s="26"/>
      <c r="XBO112" s="26"/>
      <c r="XBP112" s="26"/>
      <c r="XBQ112" s="26"/>
      <c r="XBR112" s="26"/>
      <c r="XBS112" s="26"/>
      <c r="XBT112" s="26"/>
      <c r="XBU112" s="26"/>
      <c r="XBV112" s="26"/>
      <c r="XBW112" s="26"/>
      <c r="XBX112" s="26"/>
      <c r="XBY112" s="26"/>
      <c r="XBZ112" s="26"/>
      <c r="XCA112" s="26"/>
      <c r="XCB112" s="26"/>
      <c r="XCC112" s="26"/>
      <c r="XCD112" s="26"/>
      <c r="XCE112" s="26"/>
      <c r="XCF112" s="26"/>
      <c r="XCG112" s="26"/>
      <c r="XCH112" s="26"/>
      <c r="XCI112" s="26"/>
      <c r="XCJ112" s="26"/>
      <c r="XCK112" s="26"/>
      <c r="XCL112" s="26"/>
      <c r="XCM112" s="26"/>
      <c r="XCN112" s="26"/>
      <c r="XCO112" s="26"/>
      <c r="XCP112" s="26"/>
      <c r="XCQ112" s="26"/>
      <c r="XCR112" s="26"/>
      <c r="XCS112" s="26"/>
      <c r="XCT112" s="26"/>
      <c r="XCU112" s="26"/>
      <c r="XCV112" s="26"/>
      <c r="XCW112" s="26"/>
      <c r="XCX112" s="26"/>
      <c r="XCY112" s="26"/>
      <c r="XCZ112" s="26"/>
      <c r="XDA112" s="26"/>
      <c r="XDB112" s="26"/>
      <c r="XDC112" s="26"/>
      <c r="XDD112" s="26"/>
      <c r="XDE112" s="26"/>
      <c r="XDF112" s="26"/>
      <c r="XDG112" s="26"/>
      <c r="XDH112" s="26"/>
      <c r="XDI112" s="26"/>
      <c r="XDJ112" s="26"/>
      <c r="XDK112" s="26"/>
      <c r="XDL112" s="26"/>
      <c r="XDM112" s="26"/>
      <c r="XDN112" s="26"/>
      <c r="XDO112" s="26"/>
      <c r="XDP112" s="26"/>
      <c r="XDQ112" s="26"/>
      <c r="XDR112" s="26"/>
      <c r="XDS112" s="26"/>
      <c r="XDT112" s="26"/>
      <c r="XDU112" s="26"/>
      <c r="XDV112" s="26"/>
      <c r="XDW112" s="26"/>
      <c r="XDX112" s="26"/>
      <c r="XDY112" s="26"/>
      <c r="XDZ112" s="26"/>
      <c r="XEA112" s="26"/>
      <c r="XEB112" s="26"/>
      <c r="XEC112" s="26"/>
      <c r="XED112" s="26"/>
      <c r="XEE112" s="26"/>
      <c r="XEF112" s="26"/>
      <c r="XEG112" s="26"/>
      <c r="XEH112" s="26"/>
      <c r="XEI112" s="26"/>
      <c r="XEJ112" s="26"/>
      <c r="XEK112" s="26"/>
      <c r="XEL112" s="26"/>
      <c r="XEM112" s="26"/>
      <c r="XEN112" s="26"/>
      <c r="XEO112" s="26"/>
      <c r="XEP112" s="26"/>
      <c r="XEQ112" s="26"/>
      <c r="XER112" s="26"/>
      <c r="XES112" s="26"/>
      <c r="XET112" s="26"/>
      <c r="XEU112" s="26"/>
      <c r="XEV112" s="26"/>
      <c r="XEW112" s="26"/>
      <c r="XEX112" s="26"/>
      <c r="XEY112" s="26"/>
      <c r="XEZ112" s="26"/>
      <c r="XFA112" s="26"/>
      <c r="XFB112" s="26"/>
      <c r="XFC112" s="26"/>
      <c r="XFD112" s="26"/>
    </row>
    <row r="113" s="87" customFormat="true" ht="12.75" hidden="false" customHeight="false" outlineLevel="0" collapsed="false">
      <c r="A113" s="26"/>
      <c r="B113" s="121" t="s">
        <v>121</v>
      </c>
      <c r="C113" s="121"/>
      <c r="D113" s="121"/>
      <c r="E113" s="121"/>
      <c r="F113" s="121"/>
      <c r="G113" s="121"/>
      <c r="H113" s="121"/>
      <c r="I113" s="122" t="n">
        <f aca="false">$I$59</f>
        <v>0</v>
      </c>
      <c r="J113" s="123" t="n">
        <f aca="false">ROUND($J$112*$I$113,2)</f>
        <v>0</v>
      </c>
      <c r="K113" s="26"/>
      <c r="WTK113" s="26"/>
      <c r="WTL113" s="26"/>
      <c r="WTM113" s="26"/>
      <c r="WTN113" s="26"/>
      <c r="WTO113" s="26"/>
      <c r="WTP113" s="26"/>
      <c r="WTQ113" s="26"/>
      <c r="WTR113" s="26"/>
      <c r="WTS113" s="26"/>
      <c r="WTT113" s="26"/>
      <c r="WTU113" s="26"/>
      <c r="WTV113" s="26"/>
      <c r="WTW113" s="26"/>
      <c r="WTX113" s="26"/>
      <c r="WTY113" s="26"/>
      <c r="WTZ113" s="26"/>
      <c r="WUA113" s="26"/>
      <c r="WUB113" s="26"/>
      <c r="WUC113" s="26"/>
      <c r="WUD113" s="26"/>
      <c r="WUE113" s="26"/>
      <c r="WUF113" s="26"/>
      <c r="WUG113" s="26"/>
      <c r="WUH113" s="26"/>
      <c r="WUI113" s="26"/>
      <c r="WUJ113" s="26"/>
      <c r="WUK113" s="26"/>
      <c r="WUL113" s="26"/>
      <c r="WUM113" s="26"/>
      <c r="WUN113" s="26"/>
      <c r="WUO113" s="26"/>
      <c r="WUP113" s="26"/>
      <c r="WUQ113" s="26"/>
      <c r="WUR113" s="26"/>
      <c r="WUS113" s="26"/>
      <c r="WUT113" s="26"/>
      <c r="WUU113" s="26"/>
      <c r="WUV113" s="26"/>
      <c r="WUW113" s="26"/>
      <c r="WUX113" s="26"/>
      <c r="WUY113" s="26"/>
      <c r="WUZ113" s="26"/>
      <c r="WVA113" s="26"/>
      <c r="WVB113" s="26"/>
      <c r="WVC113" s="26"/>
      <c r="WVD113" s="26"/>
      <c r="WVE113" s="26"/>
      <c r="WVF113" s="26"/>
      <c r="WVG113" s="26"/>
      <c r="WVH113" s="26"/>
      <c r="WVI113" s="26"/>
      <c r="WVJ113" s="26"/>
      <c r="WVK113" s="26"/>
      <c r="WVL113" s="26"/>
      <c r="WVM113" s="26"/>
      <c r="WVN113" s="26"/>
      <c r="WVO113" s="26"/>
      <c r="WVP113" s="26"/>
      <c r="WVQ113" s="26"/>
      <c r="WVR113" s="26"/>
      <c r="WVS113" s="26"/>
      <c r="WVT113" s="26"/>
      <c r="WVU113" s="26"/>
      <c r="WVV113" s="26"/>
      <c r="WVW113" s="26"/>
      <c r="WVX113" s="26"/>
      <c r="WVY113" s="26"/>
      <c r="WVZ113" s="26"/>
      <c r="WWA113" s="26"/>
      <c r="WWB113" s="26"/>
      <c r="WWC113" s="26"/>
      <c r="WWD113" s="26"/>
      <c r="WWE113" s="26"/>
      <c r="WWF113" s="26"/>
      <c r="WWG113" s="26"/>
      <c r="WWH113" s="26"/>
      <c r="WWI113" s="26"/>
      <c r="WWJ113" s="26"/>
      <c r="WWK113" s="26"/>
      <c r="WWL113" s="26"/>
      <c r="WWM113" s="26"/>
      <c r="WWN113" s="26"/>
      <c r="WWO113" s="26"/>
      <c r="WWP113" s="26"/>
      <c r="WWQ113" s="26"/>
      <c r="WWR113" s="26"/>
      <c r="WWS113" s="26"/>
      <c r="WWT113" s="26"/>
      <c r="WWU113" s="26"/>
      <c r="WWV113" s="26"/>
      <c r="WWW113" s="26"/>
      <c r="WWX113" s="26"/>
      <c r="WWY113" s="26"/>
      <c r="WWZ113" s="26"/>
      <c r="WXA113" s="26"/>
      <c r="WXB113" s="26"/>
      <c r="WXC113" s="26"/>
      <c r="WXD113" s="26"/>
      <c r="WXE113" s="26"/>
      <c r="WXF113" s="26"/>
      <c r="WXG113" s="26"/>
      <c r="WXH113" s="26"/>
      <c r="WXI113" s="26"/>
      <c r="WXJ113" s="26"/>
      <c r="WXK113" s="26"/>
      <c r="WXL113" s="26"/>
      <c r="WXM113" s="26"/>
      <c r="WXN113" s="26"/>
      <c r="WXO113" s="26"/>
      <c r="WXP113" s="26"/>
      <c r="WXQ113" s="26"/>
      <c r="WXR113" s="26"/>
      <c r="WXS113" s="26"/>
      <c r="WXT113" s="26"/>
      <c r="WXU113" s="26"/>
      <c r="WXV113" s="26"/>
      <c r="WXW113" s="26"/>
      <c r="WXX113" s="26"/>
      <c r="WXY113" s="26"/>
      <c r="WXZ113" s="26"/>
      <c r="WYA113" s="26"/>
      <c r="WYB113" s="26"/>
      <c r="WYC113" s="26"/>
      <c r="WYD113" s="26"/>
      <c r="WYE113" s="26"/>
      <c r="WYF113" s="26"/>
      <c r="WYG113" s="26"/>
      <c r="WYH113" s="26"/>
      <c r="WYI113" s="26"/>
      <c r="WYJ113" s="26"/>
      <c r="WYK113" s="26"/>
      <c r="WYL113" s="26"/>
      <c r="WYM113" s="26"/>
      <c r="WYN113" s="26"/>
      <c r="WYO113" s="26"/>
      <c r="WYP113" s="26"/>
      <c r="WYQ113" s="26"/>
      <c r="WYR113" s="26"/>
      <c r="WYS113" s="26"/>
      <c r="WYT113" s="26"/>
      <c r="WYU113" s="26"/>
      <c r="WYV113" s="26"/>
      <c r="WYW113" s="26"/>
      <c r="WYX113" s="26"/>
      <c r="WYY113" s="26"/>
      <c r="WYZ113" s="26"/>
      <c r="WZA113" s="26"/>
      <c r="WZB113" s="26"/>
      <c r="WZC113" s="26"/>
      <c r="WZD113" s="26"/>
      <c r="WZE113" s="26"/>
      <c r="WZF113" s="26"/>
      <c r="WZG113" s="26"/>
      <c r="WZH113" s="26"/>
      <c r="WZI113" s="26"/>
      <c r="WZJ113" s="26"/>
      <c r="WZK113" s="26"/>
      <c r="WZL113" s="26"/>
      <c r="WZM113" s="26"/>
      <c r="WZN113" s="26"/>
      <c r="WZO113" s="26"/>
      <c r="WZP113" s="26"/>
      <c r="WZQ113" s="26"/>
      <c r="WZR113" s="26"/>
      <c r="WZS113" s="26"/>
      <c r="WZT113" s="26"/>
      <c r="WZU113" s="26"/>
      <c r="WZV113" s="26"/>
      <c r="WZW113" s="26"/>
      <c r="WZX113" s="26"/>
      <c r="WZY113" s="26"/>
      <c r="WZZ113" s="26"/>
      <c r="XAA113" s="26"/>
      <c r="XAB113" s="26"/>
      <c r="XAC113" s="26"/>
      <c r="XAD113" s="26"/>
      <c r="XAE113" s="26"/>
      <c r="XAF113" s="26"/>
      <c r="XAG113" s="26"/>
      <c r="XAH113" s="26"/>
      <c r="XAI113" s="26"/>
      <c r="XAJ113" s="26"/>
      <c r="XAK113" s="26"/>
      <c r="XAL113" s="26"/>
      <c r="XAM113" s="26"/>
      <c r="XAN113" s="26"/>
      <c r="XAO113" s="26"/>
      <c r="XAP113" s="26"/>
      <c r="XAQ113" s="26"/>
      <c r="XAR113" s="26"/>
      <c r="XAS113" s="26"/>
      <c r="XAT113" s="26"/>
      <c r="XAU113" s="26"/>
      <c r="XAV113" s="26"/>
      <c r="XAW113" s="26"/>
      <c r="XAX113" s="26"/>
      <c r="XAY113" s="26"/>
      <c r="XAZ113" s="26"/>
      <c r="XBA113" s="26"/>
      <c r="XBB113" s="26"/>
      <c r="XBC113" s="26"/>
      <c r="XBD113" s="26"/>
      <c r="XBE113" s="26"/>
      <c r="XBF113" s="26"/>
      <c r="XBG113" s="26"/>
      <c r="XBH113" s="26"/>
      <c r="XBI113" s="26"/>
      <c r="XBJ113" s="26"/>
      <c r="XBK113" s="26"/>
      <c r="XBL113" s="26"/>
      <c r="XBM113" s="26"/>
      <c r="XBN113" s="26"/>
      <c r="XBO113" s="26"/>
      <c r="XBP113" s="26"/>
      <c r="XBQ113" s="26"/>
      <c r="XBR113" s="26"/>
      <c r="XBS113" s="26"/>
      <c r="XBT113" s="26"/>
      <c r="XBU113" s="26"/>
      <c r="XBV113" s="26"/>
      <c r="XBW113" s="26"/>
      <c r="XBX113" s="26"/>
      <c r="XBY113" s="26"/>
      <c r="XBZ113" s="26"/>
      <c r="XCA113" s="26"/>
      <c r="XCB113" s="26"/>
      <c r="XCC113" s="26"/>
      <c r="XCD113" s="26"/>
      <c r="XCE113" s="26"/>
      <c r="XCF113" s="26"/>
      <c r="XCG113" s="26"/>
      <c r="XCH113" s="26"/>
      <c r="XCI113" s="26"/>
      <c r="XCJ113" s="26"/>
      <c r="XCK113" s="26"/>
      <c r="XCL113" s="26"/>
      <c r="XCM113" s="26"/>
      <c r="XCN113" s="26"/>
      <c r="XCO113" s="26"/>
      <c r="XCP113" s="26"/>
      <c r="XCQ113" s="26"/>
      <c r="XCR113" s="26"/>
      <c r="XCS113" s="26"/>
      <c r="XCT113" s="26"/>
      <c r="XCU113" s="26"/>
      <c r="XCV113" s="26"/>
      <c r="XCW113" s="26"/>
      <c r="XCX113" s="26"/>
      <c r="XCY113" s="26"/>
      <c r="XCZ113" s="26"/>
      <c r="XDA113" s="26"/>
      <c r="XDB113" s="26"/>
      <c r="XDC113" s="26"/>
      <c r="XDD113" s="26"/>
      <c r="XDE113" s="26"/>
      <c r="XDF113" s="26"/>
      <c r="XDG113" s="26"/>
      <c r="XDH113" s="26"/>
      <c r="XDI113" s="26"/>
      <c r="XDJ113" s="26"/>
      <c r="XDK113" s="26"/>
      <c r="XDL113" s="26"/>
      <c r="XDM113" s="26"/>
      <c r="XDN113" s="26"/>
      <c r="XDO113" s="26"/>
      <c r="XDP113" s="26"/>
      <c r="XDQ113" s="26"/>
      <c r="XDR113" s="26"/>
      <c r="XDS113" s="26"/>
      <c r="XDT113" s="26"/>
      <c r="XDU113" s="26"/>
      <c r="XDV113" s="26"/>
      <c r="XDW113" s="26"/>
      <c r="XDX113" s="26"/>
      <c r="XDY113" s="26"/>
      <c r="XDZ113" s="26"/>
      <c r="XEA113" s="26"/>
      <c r="XEB113" s="26"/>
      <c r="XEC113" s="26"/>
      <c r="XED113" s="26"/>
      <c r="XEE113" s="26"/>
      <c r="XEF113" s="26"/>
      <c r="XEG113" s="26"/>
      <c r="XEH113" s="26"/>
      <c r="XEI113" s="26"/>
      <c r="XEJ113" s="26"/>
      <c r="XEK113" s="26"/>
      <c r="XEL113" s="26"/>
      <c r="XEM113" s="26"/>
      <c r="XEN113" s="26"/>
      <c r="XEO113" s="26"/>
      <c r="XEP113" s="26"/>
      <c r="XEQ113" s="26"/>
      <c r="XER113" s="26"/>
      <c r="XES113" s="26"/>
      <c r="XET113" s="26"/>
      <c r="XEU113" s="26"/>
      <c r="XEV113" s="26"/>
      <c r="XEW113" s="26"/>
      <c r="XEX113" s="26"/>
      <c r="XEY113" s="26"/>
      <c r="XEZ113" s="26"/>
      <c r="XFA113" s="26"/>
      <c r="XFB113" s="26"/>
      <c r="XFC113" s="26"/>
      <c r="XFD113" s="26"/>
    </row>
    <row r="114" s="87" customFormat="true" ht="12.75" hidden="false" customHeight="false" outlineLevel="0" collapsed="false">
      <c r="A114" s="26"/>
      <c r="B114" s="27" t="s">
        <v>122</v>
      </c>
      <c r="C114" s="27"/>
      <c r="D114" s="27"/>
      <c r="E114" s="27"/>
      <c r="F114" s="27"/>
      <c r="G114" s="27"/>
      <c r="H114" s="27"/>
      <c r="I114" s="27"/>
      <c r="J114" s="89" t="n">
        <f aca="false">J112+J113</f>
        <v>0</v>
      </c>
      <c r="K114" s="26"/>
      <c r="WTK114" s="26"/>
      <c r="WTL114" s="26"/>
      <c r="WTM114" s="26"/>
      <c r="WTN114" s="26"/>
      <c r="WTO114" s="26"/>
      <c r="WTP114" s="26"/>
      <c r="WTQ114" s="26"/>
      <c r="WTR114" s="26"/>
      <c r="WTS114" s="26"/>
      <c r="WTT114" s="26"/>
      <c r="WTU114" s="26"/>
      <c r="WTV114" s="26"/>
      <c r="WTW114" s="26"/>
      <c r="WTX114" s="26"/>
      <c r="WTY114" s="26"/>
      <c r="WTZ114" s="26"/>
      <c r="WUA114" s="26"/>
      <c r="WUB114" s="26"/>
      <c r="WUC114" s="26"/>
      <c r="WUD114" s="26"/>
      <c r="WUE114" s="26"/>
      <c r="WUF114" s="26"/>
      <c r="WUG114" s="26"/>
      <c r="WUH114" s="26"/>
      <c r="WUI114" s="26"/>
      <c r="WUJ114" s="26"/>
      <c r="WUK114" s="26"/>
      <c r="WUL114" s="26"/>
      <c r="WUM114" s="26"/>
      <c r="WUN114" s="26"/>
      <c r="WUO114" s="26"/>
      <c r="WUP114" s="26"/>
      <c r="WUQ114" s="26"/>
      <c r="WUR114" s="26"/>
      <c r="WUS114" s="26"/>
      <c r="WUT114" s="26"/>
      <c r="WUU114" s="26"/>
      <c r="WUV114" s="26"/>
      <c r="WUW114" s="26"/>
      <c r="WUX114" s="26"/>
      <c r="WUY114" s="26"/>
      <c r="WUZ114" s="26"/>
      <c r="WVA114" s="26"/>
      <c r="WVB114" s="26"/>
      <c r="WVC114" s="26"/>
      <c r="WVD114" s="26"/>
      <c r="WVE114" s="26"/>
      <c r="WVF114" s="26"/>
      <c r="WVG114" s="26"/>
      <c r="WVH114" s="26"/>
      <c r="WVI114" s="26"/>
      <c r="WVJ114" s="26"/>
      <c r="WVK114" s="26"/>
      <c r="WVL114" s="26"/>
      <c r="WVM114" s="26"/>
      <c r="WVN114" s="26"/>
      <c r="WVO114" s="26"/>
      <c r="WVP114" s="26"/>
      <c r="WVQ114" s="26"/>
      <c r="WVR114" s="26"/>
      <c r="WVS114" s="26"/>
      <c r="WVT114" s="26"/>
      <c r="WVU114" s="26"/>
      <c r="WVV114" s="26"/>
      <c r="WVW114" s="26"/>
      <c r="WVX114" s="26"/>
      <c r="WVY114" s="26"/>
      <c r="WVZ114" s="26"/>
      <c r="WWA114" s="26"/>
      <c r="WWB114" s="26"/>
      <c r="WWC114" s="26"/>
      <c r="WWD114" s="26"/>
      <c r="WWE114" s="26"/>
      <c r="WWF114" s="26"/>
      <c r="WWG114" s="26"/>
      <c r="WWH114" s="26"/>
      <c r="WWI114" s="26"/>
      <c r="WWJ114" s="26"/>
      <c r="WWK114" s="26"/>
      <c r="WWL114" s="26"/>
      <c r="WWM114" s="26"/>
      <c r="WWN114" s="26"/>
      <c r="WWO114" s="26"/>
      <c r="WWP114" s="26"/>
      <c r="WWQ114" s="26"/>
      <c r="WWR114" s="26"/>
      <c r="WWS114" s="26"/>
      <c r="WWT114" s="26"/>
      <c r="WWU114" s="26"/>
      <c r="WWV114" s="26"/>
      <c r="WWW114" s="26"/>
      <c r="WWX114" s="26"/>
      <c r="WWY114" s="26"/>
      <c r="WWZ114" s="26"/>
      <c r="WXA114" s="26"/>
      <c r="WXB114" s="26"/>
      <c r="WXC114" s="26"/>
      <c r="WXD114" s="26"/>
      <c r="WXE114" s="26"/>
      <c r="WXF114" s="26"/>
      <c r="WXG114" s="26"/>
      <c r="WXH114" s="26"/>
      <c r="WXI114" s="26"/>
      <c r="WXJ114" s="26"/>
      <c r="WXK114" s="26"/>
      <c r="WXL114" s="26"/>
      <c r="WXM114" s="26"/>
      <c r="WXN114" s="26"/>
      <c r="WXO114" s="26"/>
      <c r="WXP114" s="26"/>
      <c r="WXQ114" s="26"/>
      <c r="WXR114" s="26"/>
      <c r="WXS114" s="26"/>
      <c r="WXT114" s="26"/>
      <c r="WXU114" s="26"/>
      <c r="WXV114" s="26"/>
      <c r="WXW114" s="26"/>
      <c r="WXX114" s="26"/>
      <c r="WXY114" s="26"/>
      <c r="WXZ114" s="26"/>
      <c r="WYA114" s="26"/>
      <c r="WYB114" s="26"/>
      <c r="WYC114" s="26"/>
      <c r="WYD114" s="26"/>
      <c r="WYE114" s="26"/>
      <c r="WYF114" s="26"/>
      <c r="WYG114" s="26"/>
      <c r="WYH114" s="26"/>
      <c r="WYI114" s="26"/>
      <c r="WYJ114" s="26"/>
      <c r="WYK114" s="26"/>
      <c r="WYL114" s="26"/>
      <c r="WYM114" s="26"/>
      <c r="WYN114" s="26"/>
      <c r="WYO114" s="26"/>
      <c r="WYP114" s="26"/>
      <c r="WYQ114" s="26"/>
      <c r="WYR114" s="26"/>
      <c r="WYS114" s="26"/>
      <c r="WYT114" s="26"/>
      <c r="WYU114" s="26"/>
      <c r="WYV114" s="26"/>
      <c r="WYW114" s="26"/>
      <c r="WYX114" s="26"/>
      <c r="WYY114" s="26"/>
      <c r="WYZ114" s="26"/>
      <c r="WZA114" s="26"/>
      <c r="WZB114" s="26"/>
      <c r="WZC114" s="26"/>
      <c r="WZD114" s="26"/>
      <c r="WZE114" s="26"/>
      <c r="WZF114" s="26"/>
      <c r="WZG114" s="26"/>
      <c r="WZH114" s="26"/>
      <c r="WZI114" s="26"/>
      <c r="WZJ114" s="26"/>
      <c r="WZK114" s="26"/>
      <c r="WZL114" s="26"/>
      <c r="WZM114" s="26"/>
      <c r="WZN114" s="26"/>
      <c r="WZO114" s="26"/>
      <c r="WZP114" s="26"/>
      <c r="WZQ114" s="26"/>
      <c r="WZR114" s="26"/>
      <c r="WZS114" s="26"/>
      <c r="WZT114" s="26"/>
      <c r="WZU114" s="26"/>
      <c r="WZV114" s="26"/>
      <c r="WZW114" s="26"/>
      <c r="WZX114" s="26"/>
      <c r="WZY114" s="26"/>
      <c r="WZZ114" s="26"/>
      <c r="XAA114" s="26"/>
      <c r="XAB114" s="26"/>
      <c r="XAC114" s="26"/>
      <c r="XAD114" s="26"/>
      <c r="XAE114" s="26"/>
      <c r="XAF114" s="26"/>
      <c r="XAG114" s="26"/>
      <c r="XAH114" s="26"/>
      <c r="XAI114" s="26"/>
      <c r="XAJ114" s="26"/>
      <c r="XAK114" s="26"/>
      <c r="XAL114" s="26"/>
      <c r="XAM114" s="26"/>
      <c r="XAN114" s="26"/>
      <c r="XAO114" s="26"/>
      <c r="XAP114" s="26"/>
      <c r="XAQ114" s="26"/>
      <c r="XAR114" s="26"/>
      <c r="XAS114" s="26"/>
      <c r="XAT114" s="26"/>
      <c r="XAU114" s="26"/>
      <c r="XAV114" s="26"/>
      <c r="XAW114" s="26"/>
      <c r="XAX114" s="26"/>
      <c r="XAY114" s="26"/>
      <c r="XAZ114" s="26"/>
      <c r="XBA114" s="26"/>
      <c r="XBB114" s="26"/>
      <c r="XBC114" s="26"/>
      <c r="XBD114" s="26"/>
      <c r="XBE114" s="26"/>
      <c r="XBF114" s="26"/>
      <c r="XBG114" s="26"/>
      <c r="XBH114" s="26"/>
      <c r="XBI114" s="26"/>
      <c r="XBJ114" s="26"/>
      <c r="XBK114" s="26"/>
      <c r="XBL114" s="26"/>
      <c r="XBM114" s="26"/>
      <c r="XBN114" s="26"/>
      <c r="XBO114" s="26"/>
      <c r="XBP114" s="26"/>
      <c r="XBQ114" s="26"/>
      <c r="XBR114" s="26"/>
      <c r="XBS114" s="26"/>
      <c r="XBT114" s="26"/>
      <c r="XBU114" s="26"/>
      <c r="XBV114" s="26"/>
      <c r="XBW114" s="26"/>
      <c r="XBX114" s="26"/>
      <c r="XBY114" s="26"/>
      <c r="XBZ114" s="26"/>
      <c r="XCA114" s="26"/>
      <c r="XCB114" s="26"/>
      <c r="XCC114" s="26"/>
      <c r="XCD114" s="26"/>
      <c r="XCE114" s="26"/>
      <c r="XCF114" s="26"/>
      <c r="XCG114" s="26"/>
      <c r="XCH114" s="26"/>
      <c r="XCI114" s="26"/>
      <c r="XCJ114" s="26"/>
      <c r="XCK114" s="26"/>
      <c r="XCL114" s="26"/>
      <c r="XCM114" s="26"/>
      <c r="XCN114" s="26"/>
      <c r="XCO114" s="26"/>
      <c r="XCP114" s="26"/>
      <c r="XCQ114" s="26"/>
      <c r="XCR114" s="26"/>
      <c r="XCS114" s="26"/>
      <c r="XCT114" s="26"/>
      <c r="XCU114" s="26"/>
      <c r="XCV114" s="26"/>
      <c r="XCW114" s="26"/>
      <c r="XCX114" s="26"/>
      <c r="XCY114" s="26"/>
      <c r="XCZ114" s="26"/>
      <c r="XDA114" s="26"/>
      <c r="XDB114" s="26"/>
      <c r="XDC114" s="26"/>
      <c r="XDD114" s="26"/>
      <c r="XDE114" s="26"/>
      <c r="XDF114" s="26"/>
      <c r="XDG114" s="26"/>
      <c r="XDH114" s="26"/>
      <c r="XDI114" s="26"/>
      <c r="XDJ114" s="26"/>
      <c r="XDK114" s="26"/>
      <c r="XDL114" s="26"/>
      <c r="XDM114" s="26"/>
      <c r="XDN114" s="26"/>
      <c r="XDO114" s="26"/>
      <c r="XDP114" s="26"/>
      <c r="XDQ114" s="26"/>
      <c r="XDR114" s="26"/>
      <c r="XDS114" s="26"/>
      <c r="XDT114" s="26"/>
      <c r="XDU114" s="26"/>
      <c r="XDV114" s="26"/>
      <c r="XDW114" s="26"/>
      <c r="XDX114" s="26"/>
      <c r="XDY114" s="26"/>
      <c r="XDZ114" s="26"/>
      <c r="XEA114" s="26"/>
      <c r="XEB114" s="26"/>
      <c r="XEC114" s="26"/>
      <c r="XED114" s="26"/>
      <c r="XEE114" s="26"/>
      <c r="XEF114" s="26"/>
      <c r="XEG114" s="26"/>
      <c r="XEH114" s="26"/>
      <c r="XEI114" s="26"/>
      <c r="XEJ114" s="26"/>
      <c r="XEK114" s="26"/>
      <c r="XEL114" s="26"/>
      <c r="XEM114" s="26"/>
      <c r="XEN114" s="26"/>
      <c r="XEO114" s="26"/>
      <c r="XEP114" s="26"/>
      <c r="XEQ114" s="26"/>
      <c r="XER114" s="26"/>
      <c r="XES114" s="26"/>
      <c r="XET114" s="26"/>
      <c r="XEU114" s="26"/>
      <c r="XEV114" s="26"/>
      <c r="XEW114" s="26"/>
      <c r="XEX114" s="26"/>
      <c r="XEY114" s="26"/>
      <c r="XEZ114" s="26"/>
      <c r="XFA114" s="26"/>
      <c r="XFB114" s="26"/>
      <c r="XFC114" s="26"/>
      <c r="XFD114" s="26"/>
    </row>
    <row r="115" s="87" customFormat="true" ht="11.25" hidden="false" customHeight="false" outlineLevel="0" collapsed="false">
      <c r="A115" s="26"/>
      <c r="B115" s="90"/>
      <c r="C115" s="90"/>
      <c r="D115" s="90"/>
      <c r="E115" s="90"/>
      <c r="F115" s="90"/>
      <c r="G115" s="90"/>
      <c r="H115" s="90"/>
      <c r="I115" s="90"/>
      <c r="J115" s="90"/>
      <c r="K115" s="26"/>
      <c r="WTK115" s="26"/>
      <c r="WTL115" s="26"/>
      <c r="WTM115" s="26"/>
      <c r="WTN115" s="26"/>
      <c r="WTO115" s="26"/>
      <c r="WTP115" s="26"/>
      <c r="WTQ115" s="26"/>
      <c r="WTR115" s="26"/>
      <c r="WTS115" s="26"/>
      <c r="WTT115" s="26"/>
      <c r="WTU115" s="26"/>
      <c r="WTV115" s="26"/>
      <c r="WTW115" s="26"/>
      <c r="WTX115" s="26"/>
      <c r="WTY115" s="26"/>
      <c r="WTZ115" s="26"/>
      <c r="WUA115" s="26"/>
      <c r="WUB115" s="26"/>
      <c r="WUC115" s="26"/>
      <c r="WUD115" s="26"/>
      <c r="WUE115" s="26"/>
      <c r="WUF115" s="26"/>
      <c r="WUG115" s="26"/>
      <c r="WUH115" s="26"/>
      <c r="WUI115" s="26"/>
      <c r="WUJ115" s="26"/>
      <c r="WUK115" s="26"/>
      <c r="WUL115" s="26"/>
      <c r="WUM115" s="26"/>
      <c r="WUN115" s="26"/>
      <c r="WUO115" s="26"/>
      <c r="WUP115" s="26"/>
      <c r="WUQ115" s="26"/>
      <c r="WUR115" s="26"/>
      <c r="WUS115" s="26"/>
      <c r="WUT115" s="26"/>
      <c r="WUU115" s="26"/>
      <c r="WUV115" s="26"/>
      <c r="WUW115" s="26"/>
      <c r="WUX115" s="26"/>
      <c r="WUY115" s="26"/>
      <c r="WUZ115" s="26"/>
      <c r="WVA115" s="26"/>
      <c r="WVB115" s="26"/>
      <c r="WVC115" s="26"/>
      <c r="WVD115" s="26"/>
      <c r="WVE115" s="26"/>
      <c r="WVF115" s="26"/>
      <c r="WVG115" s="26"/>
      <c r="WVH115" s="26"/>
      <c r="WVI115" s="26"/>
      <c r="WVJ115" s="26"/>
      <c r="WVK115" s="26"/>
      <c r="WVL115" s="26"/>
      <c r="WVM115" s="26"/>
      <c r="WVN115" s="26"/>
      <c r="WVO115" s="26"/>
      <c r="WVP115" s="26"/>
      <c r="WVQ115" s="26"/>
      <c r="WVR115" s="26"/>
      <c r="WVS115" s="26"/>
      <c r="WVT115" s="26"/>
      <c r="WVU115" s="26"/>
      <c r="WVV115" s="26"/>
      <c r="WVW115" s="26"/>
      <c r="WVX115" s="26"/>
      <c r="WVY115" s="26"/>
      <c r="WVZ115" s="26"/>
      <c r="WWA115" s="26"/>
      <c r="WWB115" s="26"/>
      <c r="WWC115" s="26"/>
      <c r="WWD115" s="26"/>
      <c r="WWE115" s="26"/>
      <c r="WWF115" s="26"/>
      <c r="WWG115" s="26"/>
      <c r="WWH115" s="26"/>
      <c r="WWI115" s="26"/>
      <c r="WWJ115" s="26"/>
      <c r="WWK115" s="26"/>
      <c r="WWL115" s="26"/>
      <c r="WWM115" s="26"/>
      <c r="WWN115" s="26"/>
      <c r="WWO115" s="26"/>
      <c r="WWP115" s="26"/>
      <c r="WWQ115" s="26"/>
      <c r="WWR115" s="26"/>
      <c r="WWS115" s="26"/>
      <c r="WWT115" s="26"/>
      <c r="WWU115" s="26"/>
      <c r="WWV115" s="26"/>
      <c r="WWW115" s="26"/>
      <c r="WWX115" s="26"/>
      <c r="WWY115" s="26"/>
      <c r="WWZ115" s="26"/>
      <c r="WXA115" s="26"/>
      <c r="WXB115" s="26"/>
      <c r="WXC115" s="26"/>
      <c r="WXD115" s="26"/>
      <c r="WXE115" s="26"/>
      <c r="WXF115" s="26"/>
      <c r="WXG115" s="26"/>
      <c r="WXH115" s="26"/>
      <c r="WXI115" s="26"/>
      <c r="WXJ115" s="26"/>
      <c r="WXK115" s="26"/>
      <c r="WXL115" s="26"/>
      <c r="WXM115" s="26"/>
      <c r="WXN115" s="26"/>
      <c r="WXO115" s="26"/>
      <c r="WXP115" s="26"/>
      <c r="WXQ115" s="26"/>
      <c r="WXR115" s="26"/>
      <c r="WXS115" s="26"/>
      <c r="WXT115" s="26"/>
      <c r="WXU115" s="26"/>
      <c r="WXV115" s="26"/>
      <c r="WXW115" s="26"/>
      <c r="WXX115" s="26"/>
      <c r="WXY115" s="26"/>
      <c r="WXZ115" s="26"/>
      <c r="WYA115" s="26"/>
      <c r="WYB115" s="26"/>
      <c r="WYC115" s="26"/>
      <c r="WYD115" s="26"/>
      <c r="WYE115" s="26"/>
      <c r="WYF115" s="26"/>
      <c r="WYG115" s="26"/>
      <c r="WYH115" s="26"/>
      <c r="WYI115" s="26"/>
      <c r="WYJ115" s="26"/>
      <c r="WYK115" s="26"/>
      <c r="WYL115" s="26"/>
      <c r="WYM115" s="26"/>
      <c r="WYN115" s="26"/>
      <c r="WYO115" s="26"/>
      <c r="WYP115" s="26"/>
      <c r="WYQ115" s="26"/>
      <c r="WYR115" s="26"/>
      <c r="WYS115" s="26"/>
      <c r="WYT115" s="26"/>
      <c r="WYU115" s="26"/>
      <c r="WYV115" s="26"/>
      <c r="WYW115" s="26"/>
      <c r="WYX115" s="26"/>
      <c r="WYY115" s="26"/>
      <c r="WYZ115" s="26"/>
      <c r="WZA115" s="26"/>
      <c r="WZB115" s="26"/>
      <c r="WZC115" s="26"/>
      <c r="WZD115" s="26"/>
      <c r="WZE115" s="26"/>
      <c r="WZF115" s="26"/>
      <c r="WZG115" s="26"/>
      <c r="WZH115" s="26"/>
      <c r="WZI115" s="26"/>
      <c r="WZJ115" s="26"/>
      <c r="WZK115" s="26"/>
      <c r="WZL115" s="26"/>
      <c r="WZM115" s="26"/>
      <c r="WZN115" s="26"/>
      <c r="WZO115" s="26"/>
      <c r="WZP115" s="26"/>
      <c r="WZQ115" s="26"/>
      <c r="WZR115" s="26"/>
      <c r="WZS115" s="26"/>
      <c r="WZT115" s="26"/>
      <c r="WZU115" s="26"/>
      <c r="WZV115" s="26"/>
      <c r="WZW115" s="26"/>
      <c r="WZX115" s="26"/>
      <c r="WZY115" s="26"/>
      <c r="WZZ115" s="26"/>
      <c r="XAA115" s="26"/>
      <c r="XAB115" s="26"/>
      <c r="XAC115" s="26"/>
      <c r="XAD115" s="26"/>
      <c r="XAE115" s="26"/>
      <c r="XAF115" s="26"/>
      <c r="XAG115" s="26"/>
      <c r="XAH115" s="26"/>
      <c r="XAI115" s="26"/>
      <c r="XAJ115" s="26"/>
      <c r="XAK115" s="26"/>
      <c r="XAL115" s="26"/>
      <c r="XAM115" s="26"/>
      <c r="XAN115" s="26"/>
      <c r="XAO115" s="26"/>
      <c r="XAP115" s="26"/>
      <c r="XAQ115" s="26"/>
      <c r="XAR115" s="26"/>
      <c r="XAS115" s="26"/>
      <c r="XAT115" s="26"/>
      <c r="XAU115" s="26"/>
      <c r="XAV115" s="26"/>
      <c r="XAW115" s="26"/>
      <c r="XAX115" s="26"/>
      <c r="XAY115" s="26"/>
      <c r="XAZ115" s="26"/>
      <c r="XBA115" s="26"/>
      <c r="XBB115" s="26"/>
      <c r="XBC115" s="26"/>
      <c r="XBD115" s="26"/>
      <c r="XBE115" s="26"/>
      <c r="XBF115" s="26"/>
      <c r="XBG115" s="26"/>
      <c r="XBH115" s="26"/>
      <c r="XBI115" s="26"/>
      <c r="XBJ115" s="26"/>
      <c r="XBK115" s="26"/>
      <c r="XBL115" s="26"/>
      <c r="XBM115" s="26"/>
      <c r="XBN115" s="26"/>
      <c r="XBO115" s="26"/>
      <c r="XBP115" s="26"/>
      <c r="XBQ115" s="26"/>
      <c r="XBR115" s="26"/>
      <c r="XBS115" s="26"/>
      <c r="XBT115" s="26"/>
      <c r="XBU115" s="26"/>
      <c r="XBV115" s="26"/>
      <c r="XBW115" s="26"/>
      <c r="XBX115" s="26"/>
      <c r="XBY115" s="26"/>
      <c r="XBZ115" s="26"/>
      <c r="XCA115" s="26"/>
      <c r="XCB115" s="26"/>
      <c r="XCC115" s="26"/>
      <c r="XCD115" s="26"/>
      <c r="XCE115" s="26"/>
      <c r="XCF115" s="26"/>
      <c r="XCG115" s="26"/>
      <c r="XCH115" s="26"/>
      <c r="XCI115" s="26"/>
      <c r="XCJ115" s="26"/>
      <c r="XCK115" s="26"/>
      <c r="XCL115" s="26"/>
      <c r="XCM115" s="26"/>
      <c r="XCN115" s="26"/>
      <c r="XCO115" s="26"/>
      <c r="XCP115" s="26"/>
      <c r="XCQ115" s="26"/>
      <c r="XCR115" s="26"/>
      <c r="XCS115" s="26"/>
      <c r="XCT115" s="26"/>
      <c r="XCU115" s="26"/>
      <c r="XCV115" s="26"/>
      <c r="XCW115" s="26"/>
      <c r="XCX115" s="26"/>
      <c r="XCY115" s="26"/>
      <c r="XCZ115" s="26"/>
      <c r="XDA115" s="26"/>
      <c r="XDB115" s="26"/>
      <c r="XDC115" s="26"/>
      <c r="XDD115" s="26"/>
      <c r="XDE115" s="26"/>
      <c r="XDF115" s="26"/>
      <c r="XDG115" s="26"/>
      <c r="XDH115" s="26"/>
      <c r="XDI115" s="26"/>
      <c r="XDJ115" s="26"/>
      <c r="XDK115" s="26"/>
      <c r="XDL115" s="26"/>
      <c r="XDM115" s="26"/>
      <c r="XDN115" s="26"/>
      <c r="XDO115" s="26"/>
      <c r="XDP115" s="26"/>
      <c r="XDQ115" s="26"/>
      <c r="XDR115" s="26"/>
      <c r="XDS115" s="26"/>
      <c r="XDT115" s="26"/>
      <c r="XDU115" s="26"/>
      <c r="XDV115" s="26"/>
      <c r="XDW115" s="26"/>
      <c r="XDX115" s="26"/>
      <c r="XDY115" s="26"/>
      <c r="XDZ115" s="26"/>
      <c r="XEA115" s="26"/>
      <c r="XEB115" s="26"/>
      <c r="XEC115" s="26"/>
      <c r="XED115" s="26"/>
      <c r="XEE115" s="26"/>
      <c r="XEF115" s="26"/>
      <c r="XEG115" s="26"/>
      <c r="XEH115" s="26"/>
      <c r="XEI115" s="26"/>
      <c r="XEJ115" s="26"/>
      <c r="XEK115" s="26"/>
      <c r="XEL115" s="26"/>
      <c r="XEM115" s="26"/>
      <c r="XEN115" s="26"/>
      <c r="XEO115" s="26"/>
      <c r="XEP115" s="26"/>
      <c r="XEQ115" s="26"/>
      <c r="XER115" s="26"/>
      <c r="XES115" s="26"/>
      <c r="XET115" s="26"/>
      <c r="XEU115" s="26"/>
      <c r="XEV115" s="26"/>
      <c r="XEW115" s="26"/>
      <c r="XEX115" s="26"/>
      <c r="XEY115" s="26"/>
      <c r="XEZ115" s="26"/>
      <c r="XFA115" s="26"/>
      <c r="XFB115" s="26"/>
      <c r="XFC115" s="26"/>
      <c r="XFD115" s="26"/>
    </row>
    <row r="116" s="18" customFormat="true" ht="12.75" hidden="false" customHeight="false" outlineLevel="0" collapsed="false">
      <c r="A116" s="1"/>
      <c r="B116" s="27" t="s">
        <v>123</v>
      </c>
      <c r="C116" s="27"/>
      <c r="D116" s="27"/>
      <c r="E116" s="27"/>
      <c r="F116" s="27"/>
      <c r="G116" s="27"/>
      <c r="H116" s="27"/>
      <c r="I116" s="27"/>
      <c r="J116" s="27"/>
      <c r="K116" s="1"/>
      <c r="WTK116" s="1"/>
      <c r="WTL116" s="1"/>
      <c r="WTM116" s="1"/>
      <c r="WTN116" s="1"/>
      <c r="WTO116" s="1"/>
      <c r="WTP116" s="1"/>
      <c r="WTQ116" s="1"/>
      <c r="WTR116" s="1"/>
      <c r="WTS116" s="1"/>
      <c r="WTT116" s="1"/>
      <c r="WTU116" s="1"/>
      <c r="WTV116" s="1"/>
      <c r="WTW116" s="1"/>
      <c r="WTX116" s="1"/>
      <c r="WTY116" s="1"/>
      <c r="WTZ116" s="1"/>
      <c r="WUA116" s="1"/>
      <c r="WUB116" s="1"/>
      <c r="WUC116" s="1"/>
      <c r="WUD116" s="1"/>
      <c r="WUE116" s="1"/>
      <c r="WUF116" s="1"/>
      <c r="WUG116" s="1"/>
      <c r="WUH116" s="1"/>
      <c r="WUI116" s="1"/>
      <c r="WUJ116" s="1"/>
      <c r="WUK116" s="1"/>
      <c r="WUL116" s="1"/>
      <c r="WUM116" s="1"/>
      <c r="WUN116" s="1"/>
      <c r="WUO116" s="1"/>
      <c r="WUP116" s="1"/>
      <c r="WUQ116" s="1"/>
      <c r="WUR116" s="1"/>
      <c r="WUS116" s="1"/>
      <c r="WUT116" s="1"/>
      <c r="WUU116" s="1"/>
      <c r="WUV116" s="1"/>
      <c r="WUW116" s="1"/>
      <c r="WUX116" s="1"/>
      <c r="WUY116" s="1"/>
      <c r="WUZ116" s="1"/>
      <c r="WVA116" s="1"/>
      <c r="WVB116" s="1"/>
      <c r="WVC116" s="1"/>
      <c r="WVD116" s="1"/>
      <c r="WVE116" s="1"/>
      <c r="WVF116" s="1"/>
      <c r="WVG116" s="1"/>
      <c r="WVH116" s="1"/>
      <c r="WVI116" s="1"/>
      <c r="WVJ116" s="1"/>
      <c r="WVK116" s="1"/>
      <c r="WVL116" s="1"/>
      <c r="WVM116" s="1"/>
      <c r="WVN116" s="1"/>
      <c r="WVO116" s="1"/>
      <c r="WVP116" s="1"/>
      <c r="WVQ116" s="1"/>
      <c r="WVR116" s="1"/>
      <c r="WVS116" s="1"/>
      <c r="WVT116" s="1"/>
      <c r="WVU116" s="1"/>
      <c r="WVV116" s="1"/>
      <c r="WVW116" s="1"/>
      <c r="WVX116" s="1"/>
      <c r="WVY116" s="1"/>
      <c r="WVZ116" s="1"/>
      <c r="WWA116" s="1"/>
      <c r="WWB116" s="1"/>
      <c r="WWC116" s="1"/>
      <c r="WWD116" s="1"/>
      <c r="WWE116" s="1"/>
      <c r="WWF116" s="1"/>
      <c r="WWG116" s="1"/>
      <c r="WWH116" s="1"/>
      <c r="WWI116" s="1"/>
      <c r="WWJ116" s="1"/>
      <c r="WWK116" s="1"/>
      <c r="WWL116" s="1"/>
      <c r="WWM116" s="1"/>
      <c r="WWN116" s="1"/>
      <c r="WWO116" s="1"/>
      <c r="WWP116" s="1"/>
      <c r="WWQ116" s="1"/>
      <c r="WWR116" s="1"/>
      <c r="WWS116" s="1"/>
      <c r="WWT116" s="1"/>
      <c r="WWU116" s="1"/>
      <c r="WWV116" s="1"/>
      <c r="WWW116" s="1"/>
      <c r="WWX116" s="1"/>
      <c r="WWY116" s="1"/>
      <c r="WWZ116" s="1"/>
      <c r="WXA116" s="1"/>
      <c r="WXB116" s="1"/>
      <c r="WXC116" s="1"/>
      <c r="WXD116" s="1"/>
      <c r="WXE116" s="1"/>
      <c r="WXF116" s="1"/>
      <c r="WXG116" s="1"/>
      <c r="WXH116" s="1"/>
      <c r="WXI116" s="1"/>
      <c r="WXJ116" s="1"/>
      <c r="WXK116" s="1"/>
      <c r="WXL116" s="1"/>
      <c r="WXM116" s="1"/>
      <c r="WXN116" s="1"/>
      <c r="WXO116" s="1"/>
      <c r="WXP116" s="1"/>
      <c r="WXQ116" s="1"/>
      <c r="WXR116" s="1"/>
      <c r="WXS116" s="1"/>
      <c r="WXT116" s="1"/>
      <c r="WXU116" s="1"/>
      <c r="WXV116" s="1"/>
      <c r="WXW116" s="1"/>
      <c r="WXX116" s="1"/>
      <c r="WXY116" s="1"/>
      <c r="WXZ116" s="1"/>
      <c r="WYA116" s="1"/>
      <c r="WYB116" s="1"/>
      <c r="WYC116" s="1"/>
      <c r="WYD116" s="1"/>
      <c r="WYE116" s="1"/>
      <c r="WYF116" s="1"/>
      <c r="WYG116" s="1"/>
      <c r="WYH116" s="1"/>
      <c r="WYI116" s="1"/>
      <c r="WYJ116" s="1"/>
      <c r="WYK116" s="1"/>
      <c r="WYL116" s="1"/>
      <c r="WYM116" s="1"/>
      <c r="WYN116" s="1"/>
      <c r="WYO116" s="1"/>
      <c r="WYP116" s="1"/>
      <c r="WYQ116" s="1"/>
      <c r="WYR116" s="1"/>
      <c r="WYS116" s="1"/>
      <c r="WYT116" s="1"/>
      <c r="WYU116" s="1"/>
      <c r="WYV116" s="1"/>
      <c r="WYW116" s="1"/>
      <c r="WYX116" s="1"/>
      <c r="WYY116" s="1"/>
      <c r="WYZ116" s="1"/>
      <c r="WZA116" s="1"/>
      <c r="WZB116" s="1"/>
      <c r="WZC116" s="1"/>
      <c r="WZD116" s="1"/>
      <c r="WZE116" s="1"/>
      <c r="WZF116" s="1"/>
      <c r="WZG116" s="1"/>
      <c r="WZH116" s="1"/>
      <c r="WZI116" s="1"/>
      <c r="WZJ116" s="1"/>
      <c r="WZK116" s="1"/>
      <c r="WZL116" s="1"/>
      <c r="WZM116" s="1"/>
      <c r="WZN116" s="1"/>
      <c r="WZO116" s="1"/>
      <c r="WZP116" s="1"/>
      <c r="WZQ116" s="1"/>
      <c r="WZR116" s="1"/>
      <c r="WZS116" s="1"/>
      <c r="WZT116" s="1"/>
      <c r="WZU116" s="1"/>
      <c r="WZV116" s="1"/>
      <c r="WZW116" s="1"/>
      <c r="WZX116" s="1"/>
      <c r="WZY116" s="1"/>
      <c r="WZZ116" s="1"/>
      <c r="XAA116" s="1"/>
      <c r="XAB116" s="1"/>
      <c r="XAC116" s="1"/>
      <c r="XAD116" s="1"/>
      <c r="XAE116" s="1"/>
      <c r="XAF116" s="1"/>
      <c r="XAG116" s="1"/>
      <c r="XAH116" s="1"/>
      <c r="XAI116" s="1"/>
      <c r="XAJ116" s="1"/>
      <c r="XAK116" s="1"/>
      <c r="XAL116" s="1"/>
      <c r="XAM116" s="1"/>
      <c r="XAN116" s="1"/>
      <c r="XAO116" s="1"/>
      <c r="XAP116" s="1"/>
      <c r="XAQ116" s="1"/>
      <c r="XAR116" s="1"/>
      <c r="XAS116" s="1"/>
      <c r="XAT116" s="1"/>
      <c r="XAU116" s="1"/>
      <c r="XAV116" s="1"/>
      <c r="XAW116" s="1"/>
      <c r="XAX116" s="1"/>
      <c r="XAY116" s="1"/>
      <c r="XAZ116" s="1"/>
      <c r="XBA116" s="1"/>
      <c r="XBB116" s="1"/>
      <c r="XBC116" s="1"/>
      <c r="XBD116" s="1"/>
      <c r="XBE116" s="1"/>
      <c r="XBF116" s="1"/>
      <c r="XBG116" s="1"/>
      <c r="XBH116" s="1"/>
      <c r="XBI116" s="1"/>
      <c r="XBJ116" s="1"/>
      <c r="XBK116" s="1"/>
      <c r="XBL116" s="1"/>
      <c r="XBM116" s="1"/>
      <c r="XBN116" s="1"/>
      <c r="XBO116" s="1"/>
      <c r="XBP116" s="1"/>
      <c r="XBQ116" s="1"/>
      <c r="XBR116" s="1"/>
      <c r="XBS116" s="1"/>
      <c r="XBT116" s="1"/>
      <c r="XBU116" s="1"/>
      <c r="XBV116" s="1"/>
      <c r="XBW116" s="1"/>
      <c r="XBX116" s="1"/>
      <c r="XBY116" s="1"/>
      <c r="XBZ116" s="1"/>
      <c r="XCA116" s="1"/>
      <c r="XCB116" s="1"/>
      <c r="XCC116" s="1"/>
      <c r="XCD116" s="1"/>
      <c r="XCE116" s="1"/>
      <c r="XCF116" s="1"/>
      <c r="XCG116" s="1"/>
      <c r="XCH116" s="1"/>
      <c r="XCI116" s="1"/>
      <c r="XCJ116" s="1"/>
      <c r="XCK116" s="1"/>
      <c r="XCL116" s="1"/>
      <c r="XCM116" s="1"/>
      <c r="XCN116" s="1"/>
      <c r="XCO116" s="1"/>
      <c r="XCP116" s="1"/>
      <c r="XCQ116" s="1"/>
      <c r="XCR116" s="1"/>
      <c r="XCS116" s="1"/>
      <c r="XCT116" s="1"/>
      <c r="XCU116" s="1"/>
      <c r="XCV116" s="1"/>
      <c r="XCW116" s="1"/>
      <c r="XCX116" s="1"/>
      <c r="XCY116" s="1"/>
      <c r="XCZ116" s="1"/>
      <c r="XDA116" s="1"/>
      <c r="XDB116" s="1"/>
      <c r="XDC116" s="1"/>
      <c r="XDD116" s="1"/>
      <c r="XDE116" s="1"/>
      <c r="XDF116" s="1"/>
      <c r="XDG116" s="1"/>
      <c r="XDH116" s="1"/>
      <c r="XDI116" s="1"/>
      <c r="XDJ116" s="1"/>
      <c r="XDK116" s="1"/>
      <c r="XDL116" s="1"/>
      <c r="XDM116" s="1"/>
      <c r="XDN116" s="1"/>
      <c r="XDO116" s="1"/>
      <c r="XDP116" s="1"/>
      <c r="XDQ116" s="1"/>
      <c r="XDR116" s="1"/>
      <c r="XDS116" s="1"/>
      <c r="XDT116" s="1"/>
      <c r="XDU116" s="1"/>
      <c r="XDV116" s="1"/>
      <c r="XDW116" s="1"/>
      <c r="XDX116" s="1"/>
      <c r="XDY116" s="1"/>
      <c r="XDZ116" s="1"/>
      <c r="XEA116" s="1"/>
      <c r="XEB116" s="1"/>
      <c r="XEC116" s="1"/>
      <c r="XED116" s="1"/>
      <c r="XEE116" s="1"/>
      <c r="XEF116" s="1"/>
      <c r="XEG116" s="1"/>
      <c r="XEH116" s="1"/>
      <c r="XEI116" s="1"/>
      <c r="XEJ116" s="1"/>
      <c r="XEK116" s="1"/>
      <c r="XEL116" s="1"/>
      <c r="XEM116" s="1"/>
      <c r="XEN116" s="1"/>
      <c r="XEO116" s="1"/>
      <c r="XEP116" s="1"/>
      <c r="XEQ116" s="1"/>
      <c r="XER116" s="1"/>
      <c r="XES116" s="1"/>
      <c r="XET116" s="1"/>
      <c r="XEU116" s="1"/>
      <c r="XEV116" s="1"/>
      <c r="XEW116" s="1"/>
      <c r="XEX116" s="1"/>
      <c r="XEY116" s="1"/>
      <c r="XEZ116" s="1"/>
      <c r="XFA116" s="1"/>
      <c r="XFB116" s="1"/>
      <c r="XFC116" s="1"/>
      <c r="XFD116" s="1"/>
    </row>
    <row r="117" s="18" customFormat="true" ht="12.75" hidden="false" customHeight="false" outlineLevel="0" collapsed="false">
      <c r="A117" s="1"/>
      <c r="B117" s="32" t="n">
        <v>5</v>
      </c>
      <c r="C117" s="33" t="s">
        <v>124</v>
      </c>
      <c r="D117" s="33"/>
      <c r="E117" s="33"/>
      <c r="F117" s="33"/>
      <c r="G117" s="33"/>
      <c r="H117" s="33"/>
      <c r="I117" s="33"/>
      <c r="J117" s="34" t="s">
        <v>38</v>
      </c>
      <c r="K117" s="1"/>
      <c r="WTK117" s="1"/>
      <c r="WTL117" s="1"/>
      <c r="WTM117" s="1"/>
      <c r="WTN117" s="1"/>
      <c r="WTO117" s="1"/>
      <c r="WTP117" s="1"/>
      <c r="WTQ117" s="1"/>
      <c r="WTR117" s="1"/>
      <c r="WTS117" s="1"/>
      <c r="WTT117" s="1"/>
      <c r="WTU117" s="1"/>
      <c r="WTV117" s="1"/>
      <c r="WTW117" s="1"/>
      <c r="WTX117" s="1"/>
      <c r="WTY117" s="1"/>
      <c r="WTZ117" s="1"/>
      <c r="WUA117" s="1"/>
      <c r="WUB117" s="1"/>
      <c r="WUC117" s="1"/>
      <c r="WUD117" s="1"/>
      <c r="WUE117" s="1"/>
      <c r="WUF117" s="1"/>
      <c r="WUG117" s="1"/>
      <c r="WUH117" s="1"/>
      <c r="WUI117" s="1"/>
      <c r="WUJ117" s="1"/>
      <c r="WUK117" s="1"/>
      <c r="WUL117" s="1"/>
      <c r="WUM117" s="1"/>
      <c r="WUN117" s="1"/>
      <c r="WUO117" s="1"/>
      <c r="WUP117" s="1"/>
      <c r="WUQ117" s="1"/>
      <c r="WUR117" s="1"/>
      <c r="WUS117" s="1"/>
      <c r="WUT117" s="1"/>
      <c r="WUU117" s="1"/>
      <c r="WUV117" s="1"/>
      <c r="WUW117" s="1"/>
      <c r="WUX117" s="1"/>
      <c r="WUY117" s="1"/>
      <c r="WUZ117" s="1"/>
      <c r="WVA117" s="1"/>
      <c r="WVB117" s="1"/>
      <c r="WVC117" s="1"/>
      <c r="WVD117" s="1"/>
      <c r="WVE117" s="1"/>
      <c r="WVF117" s="1"/>
      <c r="WVG117" s="1"/>
      <c r="WVH117" s="1"/>
      <c r="WVI117" s="1"/>
      <c r="WVJ117" s="1"/>
      <c r="WVK117" s="1"/>
      <c r="WVL117" s="1"/>
      <c r="WVM117" s="1"/>
      <c r="WVN117" s="1"/>
      <c r="WVO117" s="1"/>
      <c r="WVP117" s="1"/>
      <c r="WVQ117" s="1"/>
      <c r="WVR117" s="1"/>
      <c r="WVS117" s="1"/>
      <c r="WVT117" s="1"/>
      <c r="WVU117" s="1"/>
      <c r="WVV117" s="1"/>
      <c r="WVW117" s="1"/>
      <c r="WVX117" s="1"/>
      <c r="WVY117" s="1"/>
      <c r="WVZ117" s="1"/>
      <c r="WWA117" s="1"/>
      <c r="WWB117" s="1"/>
      <c r="WWC117" s="1"/>
      <c r="WWD117" s="1"/>
      <c r="WWE117" s="1"/>
      <c r="WWF117" s="1"/>
      <c r="WWG117" s="1"/>
      <c r="WWH117" s="1"/>
      <c r="WWI117" s="1"/>
      <c r="WWJ117" s="1"/>
      <c r="WWK117" s="1"/>
      <c r="WWL117" s="1"/>
      <c r="WWM117" s="1"/>
      <c r="WWN117" s="1"/>
      <c r="WWO117" s="1"/>
      <c r="WWP117" s="1"/>
      <c r="WWQ117" s="1"/>
      <c r="WWR117" s="1"/>
      <c r="WWS117" s="1"/>
      <c r="WWT117" s="1"/>
      <c r="WWU117" s="1"/>
      <c r="WWV117" s="1"/>
      <c r="WWW117" s="1"/>
      <c r="WWX117" s="1"/>
      <c r="WWY117" s="1"/>
      <c r="WWZ117" s="1"/>
      <c r="WXA117" s="1"/>
      <c r="WXB117" s="1"/>
      <c r="WXC117" s="1"/>
      <c r="WXD117" s="1"/>
      <c r="WXE117" s="1"/>
      <c r="WXF117" s="1"/>
      <c r="WXG117" s="1"/>
      <c r="WXH117" s="1"/>
      <c r="WXI117" s="1"/>
      <c r="WXJ117" s="1"/>
      <c r="WXK117" s="1"/>
      <c r="WXL117" s="1"/>
      <c r="WXM117" s="1"/>
      <c r="WXN117" s="1"/>
      <c r="WXO117" s="1"/>
      <c r="WXP117" s="1"/>
      <c r="WXQ117" s="1"/>
      <c r="WXR117" s="1"/>
      <c r="WXS117" s="1"/>
      <c r="WXT117" s="1"/>
      <c r="WXU117" s="1"/>
      <c r="WXV117" s="1"/>
      <c r="WXW117" s="1"/>
      <c r="WXX117" s="1"/>
      <c r="WXY117" s="1"/>
      <c r="WXZ117" s="1"/>
      <c r="WYA117" s="1"/>
      <c r="WYB117" s="1"/>
      <c r="WYC117" s="1"/>
      <c r="WYD117" s="1"/>
      <c r="WYE117" s="1"/>
      <c r="WYF117" s="1"/>
      <c r="WYG117" s="1"/>
      <c r="WYH117" s="1"/>
      <c r="WYI117" s="1"/>
      <c r="WYJ117" s="1"/>
      <c r="WYK117" s="1"/>
      <c r="WYL117" s="1"/>
      <c r="WYM117" s="1"/>
      <c r="WYN117" s="1"/>
      <c r="WYO117" s="1"/>
      <c r="WYP117" s="1"/>
      <c r="WYQ117" s="1"/>
      <c r="WYR117" s="1"/>
      <c r="WYS117" s="1"/>
      <c r="WYT117" s="1"/>
      <c r="WYU117" s="1"/>
      <c r="WYV117" s="1"/>
      <c r="WYW117" s="1"/>
      <c r="WYX117" s="1"/>
      <c r="WYY117" s="1"/>
      <c r="WYZ117" s="1"/>
      <c r="WZA117" s="1"/>
      <c r="WZB117" s="1"/>
      <c r="WZC117" s="1"/>
      <c r="WZD117" s="1"/>
      <c r="WZE117" s="1"/>
      <c r="WZF117" s="1"/>
      <c r="WZG117" s="1"/>
      <c r="WZH117" s="1"/>
      <c r="WZI117" s="1"/>
      <c r="WZJ117" s="1"/>
      <c r="WZK117" s="1"/>
      <c r="WZL117" s="1"/>
      <c r="WZM117" s="1"/>
      <c r="WZN117" s="1"/>
      <c r="WZO117" s="1"/>
      <c r="WZP117" s="1"/>
      <c r="WZQ117" s="1"/>
      <c r="WZR117" s="1"/>
      <c r="WZS117" s="1"/>
      <c r="WZT117" s="1"/>
      <c r="WZU117" s="1"/>
      <c r="WZV117" s="1"/>
      <c r="WZW117" s="1"/>
      <c r="WZX117" s="1"/>
      <c r="WZY117" s="1"/>
      <c r="WZZ117" s="1"/>
      <c r="XAA117" s="1"/>
      <c r="XAB117" s="1"/>
      <c r="XAC117" s="1"/>
      <c r="XAD117" s="1"/>
      <c r="XAE117" s="1"/>
      <c r="XAF117" s="1"/>
      <c r="XAG117" s="1"/>
      <c r="XAH117" s="1"/>
      <c r="XAI117" s="1"/>
      <c r="XAJ117" s="1"/>
      <c r="XAK117" s="1"/>
      <c r="XAL117" s="1"/>
      <c r="XAM117" s="1"/>
      <c r="XAN117" s="1"/>
      <c r="XAO117" s="1"/>
      <c r="XAP117" s="1"/>
      <c r="XAQ117" s="1"/>
      <c r="XAR117" s="1"/>
      <c r="XAS117" s="1"/>
      <c r="XAT117" s="1"/>
      <c r="XAU117" s="1"/>
      <c r="XAV117" s="1"/>
      <c r="XAW117" s="1"/>
      <c r="XAX117" s="1"/>
      <c r="XAY117" s="1"/>
      <c r="XAZ117" s="1"/>
      <c r="XBA117" s="1"/>
      <c r="XBB117" s="1"/>
      <c r="XBC117" s="1"/>
      <c r="XBD117" s="1"/>
      <c r="XBE117" s="1"/>
      <c r="XBF117" s="1"/>
      <c r="XBG117" s="1"/>
      <c r="XBH117" s="1"/>
      <c r="XBI117" s="1"/>
      <c r="XBJ117" s="1"/>
      <c r="XBK117" s="1"/>
      <c r="XBL117" s="1"/>
      <c r="XBM117" s="1"/>
      <c r="XBN117" s="1"/>
      <c r="XBO117" s="1"/>
      <c r="XBP117" s="1"/>
      <c r="XBQ117" s="1"/>
      <c r="XBR117" s="1"/>
      <c r="XBS117" s="1"/>
      <c r="XBT117" s="1"/>
      <c r="XBU117" s="1"/>
      <c r="XBV117" s="1"/>
      <c r="XBW117" s="1"/>
      <c r="XBX117" s="1"/>
      <c r="XBY117" s="1"/>
      <c r="XBZ117" s="1"/>
      <c r="XCA117" s="1"/>
      <c r="XCB117" s="1"/>
      <c r="XCC117" s="1"/>
      <c r="XCD117" s="1"/>
      <c r="XCE117" s="1"/>
      <c r="XCF117" s="1"/>
      <c r="XCG117" s="1"/>
      <c r="XCH117" s="1"/>
      <c r="XCI117" s="1"/>
      <c r="XCJ117" s="1"/>
      <c r="XCK117" s="1"/>
      <c r="XCL117" s="1"/>
      <c r="XCM117" s="1"/>
      <c r="XCN117" s="1"/>
      <c r="XCO117" s="1"/>
      <c r="XCP117" s="1"/>
      <c r="XCQ117" s="1"/>
      <c r="XCR117" s="1"/>
      <c r="XCS117" s="1"/>
      <c r="XCT117" s="1"/>
      <c r="XCU117" s="1"/>
      <c r="XCV117" s="1"/>
      <c r="XCW117" s="1"/>
      <c r="XCX117" s="1"/>
      <c r="XCY117" s="1"/>
      <c r="XCZ117" s="1"/>
      <c r="XDA117" s="1"/>
      <c r="XDB117" s="1"/>
      <c r="XDC117" s="1"/>
      <c r="XDD117" s="1"/>
      <c r="XDE117" s="1"/>
      <c r="XDF117" s="1"/>
      <c r="XDG117" s="1"/>
      <c r="XDH117" s="1"/>
      <c r="XDI117" s="1"/>
      <c r="XDJ117" s="1"/>
      <c r="XDK117" s="1"/>
      <c r="XDL117" s="1"/>
      <c r="XDM117" s="1"/>
      <c r="XDN117" s="1"/>
      <c r="XDO117" s="1"/>
      <c r="XDP117" s="1"/>
      <c r="XDQ117" s="1"/>
      <c r="XDR117" s="1"/>
      <c r="XDS117" s="1"/>
      <c r="XDT117" s="1"/>
      <c r="XDU117" s="1"/>
      <c r="XDV117" s="1"/>
      <c r="XDW117" s="1"/>
      <c r="XDX117" s="1"/>
      <c r="XDY117" s="1"/>
      <c r="XDZ117" s="1"/>
      <c r="XEA117" s="1"/>
      <c r="XEB117" s="1"/>
      <c r="XEC117" s="1"/>
      <c r="XED117" s="1"/>
      <c r="XEE117" s="1"/>
      <c r="XEF117" s="1"/>
      <c r="XEG117" s="1"/>
      <c r="XEH117" s="1"/>
      <c r="XEI117" s="1"/>
      <c r="XEJ117" s="1"/>
      <c r="XEK117" s="1"/>
      <c r="XEL117" s="1"/>
      <c r="XEM117" s="1"/>
      <c r="XEN117" s="1"/>
      <c r="XEO117" s="1"/>
      <c r="XEP117" s="1"/>
      <c r="XEQ117" s="1"/>
      <c r="XER117" s="1"/>
      <c r="XES117" s="1"/>
      <c r="XET117" s="1"/>
      <c r="XEU117" s="1"/>
      <c r="XEV117" s="1"/>
      <c r="XEW117" s="1"/>
      <c r="XEX117" s="1"/>
      <c r="XEY117" s="1"/>
      <c r="XEZ117" s="1"/>
      <c r="XFA117" s="1"/>
      <c r="XFB117" s="1"/>
      <c r="XFC117" s="1"/>
      <c r="XFD117" s="1"/>
    </row>
    <row r="118" s="18" customFormat="true" ht="12.75" hidden="false" customHeight="false" outlineLevel="0" collapsed="false">
      <c r="A118" s="1"/>
      <c r="B118" s="35" t="s">
        <v>12</v>
      </c>
      <c r="C118" s="124" t="s">
        <v>125</v>
      </c>
      <c r="D118" s="124"/>
      <c r="E118" s="124"/>
      <c r="F118" s="124"/>
      <c r="G118" s="124"/>
      <c r="H118" s="124"/>
      <c r="I118" s="124"/>
      <c r="J118" s="125"/>
      <c r="K118" s="1"/>
      <c r="WTK118" s="1"/>
      <c r="WTL118" s="1"/>
      <c r="WTM118" s="1"/>
      <c r="WTN118" s="1"/>
      <c r="WTO118" s="1"/>
      <c r="WTP118" s="1"/>
      <c r="WTQ118" s="1"/>
      <c r="WTR118" s="1"/>
      <c r="WTS118" s="1"/>
      <c r="WTT118" s="1"/>
      <c r="WTU118" s="1"/>
      <c r="WTV118" s="1"/>
      <c r="WTW118" s="1"/>
      <c r="WTX118" s="1"/>
      <c r="WTY118" s="1"/>
      <c r="WTZ118" s="1"/>
      <c r="WUA118" s="1"/>
      <c r="WUB118" s="1"/>
      <c r="WUC118" s="1"/>
      <c r="WUD118" s="1"/>
      <c r="WUE118" s="1"/>
      <c r="WUF118" s="1"/>
      <c r="WUG118" s="1"/>
      <c r="WUH118" s="1"/>
      <c r="WUI118" s="1"/>
      <c r="WUJ118" s="1"/>
      <c r="WUK118" s="1"/>
      <c r="WUL118" s="1"/>
      <c r="WUM118" s="1"/>
      <c r="WUN118" s="1"/>
      <c r="WUO118" s="1"/>
      <c r="WUP118" s="1"/>
      <c r="WUQ118" s="1"/>
      <c r="WUR118" s="1"/>
      <c r="WUS118" s="1"/>
      <c r="WUT118" s="1"/>
      <c r="WUU118" s="1"/>
      <c r="WUV118" s="1"/>
      <c r="WUW118" s="1"/>
      <c r="WUX118" s="1"/>
      <c r="WUY118" s="1"/>
      <c r="WUZ118" s="1"/>
      <c r="WVA118" s="1"/>
      <c r="WVB118" s="1"/>
      <c r="WVC118" s="1"/>
      <c r="WVD118" s="1"/>
      <c r="WVE118" s="1"/>
      <c r="WVF118" s="1"/>
      <c r="WVG118" s="1"/>
      <c r="WVH118" s="1"/>
      <c r="WVI118" s="1"/>
      <c r="WVJ118" s="1"/>
      <c r="WVK118" s="1"/>
      <c r="WVL118" s="1"/>
      <c r="WVM118" s="1"/>
      <c r="WVN118" s="1"/>
      <c r="WVO118" s="1"/>
      <c r="WVP118" s="1"/>
      <c r="WVQ118" s="1"/>
      <c r="WVR118" s="1"/>
      <c r="WVS118" s="1"/>
      <c r="WVT118" s="1"/>
      <c r="WVU118" s="1"/>
      <c r="WVV118" s="1"/>
      <c r="WVW118" s="1"/>
      <c r="WVX118" s="1"/>
      <c r="WVY118" s="1"/>
      <c r="WVZ118" s="1"/>
      <c r="WWA118" s="1"/>
      <c r="WWB118" s="1"/>
      <c r="WWC118" s="1"/>
      <c r="WWD118" s="1"/>
      <c r="WWE118" s="1"/>
      <c r="WWF118" s="1"/>
      <c r="WWG118" s="1"/>
      <c r="WWH118" s="1"/>
      <c r="WWI118" s="1"/>
      <c r="WWJ118" s="1"/>
      <c r="WWK118" s="1"/>
      <c r="WWL118" s="1"/>
      <c r="WWM118" s="1"/>
      <c r="WWN118" s="1"/>
      <c r="WWO118" s="1"/>
      <c r="WWP118" s="1"/>
      <c r="WWQ118" s="1"/>
      <c r="WWR118" s="1"/>
      <c r="WWS118" s="1"/>
      <c r="WWT118" s="1"/>
      <c r="WWU118" s="1"/>
      <c r="WWV118" s="1"/>
      <c r="WWW118" s="1"/>
      <c r="WWX118" s="1"/>
      <c r="WWY118" s="1"/>
      <c r="WWZ118" s="1"/>
      <c r="WXA118" s="1"/>
      <c r="WXB118" s="1"/>
      <c r="WXC118" s="1"/>
      <c r="WXD118" s="1"/>
      <c r="WXE118" s="1"/>
      <c r="WXF118" s="1"/>
      <c r="WXG118" s="1"/>
      <c r="WXH118" s="1"/>
      <c r="WXI118" s="1"/>
      <c r="WXJ118" s="1"/>
      <c r="WXK118" s="1"/>
      <c r="WXL118" s="1"/>
      <c r="WXM118" s="1"/>
      <c r="WXN118" s="1"/>
      <c r="WXO118" s="1"/>
      <c r="WXP118" s="1"/>
      <c r="WXQ118" s="1"/>
      <c r="WXR118" s="1"/>
      <c r="WXS118" s="1"/>
      <c r="WXT118" s="1"/>
      <c r="WXU118" s="1"/>
      <c r="WXV118" s="1"/>
      <c r="WXW118" s="1"/>
      <c r="WXX118" s="1"/>
      <c r="WXY118" s="1"/>
      <c r="WXZ118" s="1"/>
      <c r="WYA118" s="1"/>
      <c r="WYB118" s="1"/>
      <c r="WYC118" s="1"/>
      <c r="WYD118" s="1"/>
      <c r="WYE118" s="1"/>
      <c r="WYF118" s="1"/>
      <c r="WYG118" s="1"/>
      <c r="WYH118" s="1"/>
      <c r="WYI118" s="1"/>
      <c r="WYJ118" s="1"/>
      <c r="WYK118" s="1"/>
      <c r="WYL118" s="1"/>
      <c r="WYM118" s="1"/>
      <c r="WYN118" s="1"/>
      <c r="WYO118" s="1"/>
      <c r="WYP118" s="1"/>
      <c r="WYQ118" s="1"/>
      <c r="WYR118" s="1"/>
      <c r="WYS118" s="1"/>
      <c r="WYT118" s="1"/>
      <c r="WYU118" s="1"/>
      <c r="WYV118" s="1"/>
      <c r="WYW118" s="1"/>
      <c r="WYX118" s="1"/>
      <c r="WYY118" s="1"/>
      <c r="WYZ118" s="1"/>
      <c r="WZA118" s="1"/>
      <c r="WZB118" s="1"/>
      <c r="WZC118" s="1"/>
      <c r="WZD118" s="1"/>
      <c r="WZE118" s="1"/>
      <c r="WZF118" s="1"/>
      <c r="WZG118" s="1"/>
      <c r="WZH118" s="1"/>
      <c r="WZI118" s="1"/>
      <c r="WZJ118" s="1"/>
      <c r="WZK118" s="1"/>
      <c r="WZL118" s="1"/>
      <c r="WZM118" s="1"/>
      <c r="WZN118" s="1"/>
      <c r="WZO118" s="1"/>
      <c r="WZP118" s="1"/>
      <c r="WZQ118" s="1"/>
      <c r="WZR118" s="1"/>
      <c r="WZS118" s="1"/>
      <c r="WZT118" s="1"/>
      <c r="WZU118" s="1"/>
      <c r="WZV118" s="1"/>
      <c r="WZW118" s="1"/>
      <c r="WZX118" s="1"/>
      <c r="WZY118" s="1"/>
      <c r="WZZ118" s="1"/>
      <c r="XAA118" s="1"/>
      <c r="XAB118" s="1"/>
      <c r="XAC118" s="1"/>
      <c r="XAD118" s="1"/>
      <c r="XAE118" s="1"/>
      <c r="XAF118" s="1"/>
      <c r="XAG118" s="1"/>
      <c r="XAH118" s="1"/>
      <c r="XAI118" s="1"/>
      <c r="XAJ118" s="1"/>
      <c r="XAK118" s="1"/>
      <c r="XAL118" s="1"/>
      <c r="XAM118" s="1"/>
      <c r="XAN118" s="1"/>
      <c r="XAO118" s="1"/>
      <c r="XAP118" s="1"/>
      <c r="XAQ118" s="1"/>
      <c r="XAR118" s="1"/>
      <c r="XAS118" s="1"/>
      <c r="XAT118" s="1"/>
      <c r="XAU118" s="1"/>
      <c r="XAV118" s="1"/>
      <c r="XAW118" s="1"/>
      <c r="XAX118" s="1"/>
      <c r="XAY118" s="1"/>
      <c r="XAZ118" s="1"/>
      <c r="XBA118" s="1"/>
      <c r="XBB118" s="1"/>
      <c r="XBC118" s="1"/>
      <c r="XBD118" s="1"/>
      <c r="XBE118" s="1"/>
      <c r="XBF118" s="1"/>
      <c r="XBG118" s="1"/>
      <c r="XBH118" s="1"/>
      <c r="XBI118" s="1"/>
      <c r="XBJ118" s="1"/>
      <c r="XBK118" s="1"/>
      <c r="XBL118" s="1"/>
      <c r="XBM118" s="1"/>
      <c r="XBN118" s="1"/>
      <c r="XBO118" s="1"/>
      <c r="XBP118" s="1"/>
      <c r="XBQ118" s="1"/>
      <c r="XBR118" s="1"/>
      <c r="XBS118" s="1"/>
      <c r="XBT118" s="1"/>
      <c r="XBU118" s="1"/>
      <c r="XBV118" s="1"/>
      <c r="XBW118" s="1"/>
      <c r="XBX118" s="1"/>
      <c r="XBY118" s="1"/>
      <c r="XBZ118" s="1"/>
      <c r="XCA118" s="1"/>
      <c r="XCB118" s="1"/>
      <c r="XCC118" s="1"/>
      <c r="XCD118" s="1"/>
      <c r="XCE118" s="1"/>
      <c r="XCF118" s="1"/>
      <c r="XCG118" s="1"/>
      <c r="XCH118" s="1"/>
      <c r="XCI118" s="1"/>
      <c r="XCJ118" s="1"/>
      <c r="XCK118" s="1"/>
      <c r="XCL118" s="1"/>
      <c r="XCM118" s="1"/>
      <c r="XCN118" s="1"/>
      <c r="XCO118" s="1"/>
      <c r="XCP118" s="1"/>
      <c r="XCQ118" s="1"/>
      <c r="XCR118" s="1"/>
      <c r="XCS118" s="1"/>
      <c r="XCT118" s="1"/>
      <c r="XCU118" s="1"/>
      <c r="XCV118" s="1"/>
      <c r="XCW118" s="1"/>
      <c r="XCX118" s="1"/>
      <c r="XCY118" s="1"/>
      <c r="XCZ118" s="1"/>
      <c r="XDA118" s="1"/>
      <c r="XDB118" s="1"/>
      <c r="XDC118" s="1"/>
      <c r="XDD118" s="1"/>
      <c r="XDE118" s="1"/>
      <c r="XDF118" s="1"/>
      <c r="XDG118" s="1"/>
      <c r="XDH118" s="1"/>
      <c r="XDI118" s="1"/>
      <c r="XDJ118" s="1"/>
      <c r="XDK118" s="1"/>
      <c r="XDL118" s="1"/>
      <c r="XDM118" s="1"/>
      <c r="XDN118" s="1"/>
      <c r="XDO118" s="1"/>
      <c r="XDP118" s="1"/>
      <c r="XDQ118" s="1"/>
      <c r="XDR118" s="1"/>
      <c r="XDS118" s="1"/>
      <c r="XDT118" s="1"/>
      <c r="XDU118" s="1"/>
      <c r="XDV118" s="1"/>
      <c r="XDW118" s="1"/>
      <c r="XDX118" s="1"/>
      <c r="XDY118" s="1"/>
      <c r="XDZ118" s="1"/>
      <c r="XEA118" s="1"/>
      <c r="XEB118" s="1"/>
      <c r="XEC118" s="1"/>
      <c r="XED118" s="1"/>
      <c r="XEE118" s="1"/>
      <c r="XEF118" s="1"/>
      <c r="XEG118" s="1"/>
      <c r="XEH118" s="1"/>
      <c r="XEI118" s="1"/>
      <c r="XEJ118" s="1"/>
      <c r="XEK118" s="1"/>
      <c r="XEL118" s="1"/>
      <c r="XEM118" s="1"/>
      <c r="XEN118" s="1"/>
      <c r="XEO118" s="1"/>
      <c r="XEP118" s="1"/>
      <c r="XEQ118" s="1"/>
      <c r="XER118" s="1"/>
      <c r="XES118" s="1"/>
      <c r="XET118" s="1"/>
      <c r="XEU118" s="1"/>
      <c r="XEV118" s="1"/>
      <c r="XEW118" s="1"/>
      <c r="XEX118" s="1"/>
      <c r="XEY118" s="1"/>
      <c r="XEZ118" s="1"/>
      <c r="XFA118" s="1"/>
      <c r="XFB118" s="1"/>
      <c r="XFC118" s="1"/>
      <c r="XFD118" s="1"/>
    </row>
    <row r="119" s="18" customFormat="true" ht="12.75" hidden="false" customHeight="false" outlineLevel="0" collapsed="false">
      <c r="A119" s="1"/>
      <c r="B119" s="35" t="s">
        <v>14</v>
      </c>
      <c r="C119" s="126" t="s">
        <v>126</v>
      </c>
      <c r="D119" s="126"/>
      <c r="E119" s="126"/>
      <c r="F119" s="126"/>
      <c r="G119" s="126"/>
      <c r="H119" s="126"/>
      <c r="I119" s="126"/>
      <c r="J119" s="125" t="n">
        <v>0</v>
      </c>
      <c r="K119" s="1"/>
      <c r="WTK119" s="1"/>
      <c r="WTL119" s="1"/>
      <c r="WTM119" s="1"/>
      <c r="WTN119" s="1"/>
      <c r="WTO119" s="1"/>
      <c r="WTP119" s="1"/>
      <c r="WTQ119" s="1"/>
      <c r="WTR119" s="1"/>
      <c r="WTS119" s="1"/>
      <c r="WTT119" s="1"/>
      <c r="WTU119" s="1"/>
      <c r="WTV119" s="1"/>
      <c r="WTW119" s="1"/>
      <c r="WTX119" s="1"/>
      <c r="WTY119" s="1"/>
      <c r="WTZ119" s="1"/>
      <c r="WUA119" s="1"/>
      <c r="WUB119" s="1"/>
      <c r="WUC119" s="1"/>
      <c r="WUD119" s="1"/>
      <c r="WUE119" s="1"/>
      <c r="WUF119" s="1"/>
      <c r="WUG119" s="1"/>
      <c r="WUH119" s="1"/>
      <c r="WUI119" s="1"/>
      <c r="WUJ119" s="1"/>
      <c r="WUK119" s="1"/>
      <c r="WUL119" s="1"/>
      <c r="WUM119" s="1"/>
      <c r="WUN119" s="1"/>
      <c r="WUO119" s="1"/>
      <c r="WUP119" s="1"/>
      <c r="WUQ119" s="1"/>
      <c r="WUR119" s="1"/>
      <c r="WUS119" s="1"/>
      <c r="WUT119" s="1"/>
      <c r="WUU119" s="1"/>
      <c r="WUV119" s="1"/>
      <c r="WUW119" s="1"/>
      <c r="WUX119" s="1"/>
      <c r="WUY119" s="1"/>
      <c r="WUZ119" s="1"/>
      <c r="WVA119" s="1"/>
      <c r="WVB119" s="1"/>
      <c r="WVC119" s="1"/>
      <c r="WVD119" s="1"/>
      <c r="WVE119" s="1"/>
      <c r="WVF119" s="1"/>
      <c r="WVG119" s="1"/>
      <c r="WVH119" s="1"/>
      <c r="WVI119" s="1"/>
      <c r="WVJ119" s="1"/>
      <c r="WVK119" s="1"/>
      <c r="WVL119" s="1"/>
      <c r="WVM119" s="1"/>
      <c r="WVN119" s="1"/>
      <c r="WVO119" s="1"/>
      <c r="WVP119" s="1"/>
      <c r="WVQ119" s="1"/>
      <c r="WVR119" s="1"/>
      <c r="WVS119" s="1"/>
      <c r="WVT119" s="1"/>
      <c r="WVU119" s="1"/>
      <c r="WVV119" s="1"/>
      <c r="WVW119" s="1"/>
      <c r="WVX119" s="1"/>
      <c r="WVY119" s="1"/>
      <c r="WVZ119" s="1"/>
      <c r="WWA119" s="1"/>
      <c r="WWB119" s="1"/>
      <c r="WWC119" s="1"/>
      <c r="WWD119" s="1"/>
      <c r="WWE119" s="1"/>
      <c r="WWF119" s="1"/>
      <c r="WWG119" s="1"/>
      <c r="WWH119" s="1"/>
      <c r="WWI119" s="1"/>
      <c r="WWJ119" s="1"/>
      <c r="WWK119" s="1"/>
      <c r="WWL119" s="1"/>
      <c r="WWM119" s="1"/>
      <c r="WWN119" s="1"/>
      <c r="WWO119" s="1"/>
      <c r="WWP119" s="1"/>
      <c r="WWQ119" s="1"/>
      <c r="WWR119" s="1"/>
      <c r="WWS119" s="1"/>
      <c r="WWT119" s="1"/>
      <c r="WWU119" s="1"/>
      <c r="WWV119" s="1"/>
      <c r="WWW119" s="1"/>
      <c r="WWX119" s="1"/>
      <c r="WWY119" s="1"/>
      <c r="WWZ119" s="1"/>
      <c r="WXA119" s="1"/>
      <c r="WXB119" s="1"/>
      <c r="WXC119" s="1"/>
      <c r="WXD119" s="1"/>
      <c r="WXE119" s="1"/>
      <c r="WXF119" s="1"/>
      <c r="WXG119" s="1"/>
      <c r="WXH119" s="1"/>
      <c r="WXI119" s="1"/>
      <c r="WXJ119" s="1"/>
      <c r="WXK119" s="1"/>
      <c r="WXL119" s="1"/>
      <c r="WXM119" s="1"/>
      <c r="WXN119" s="1"/>
      <c r="WXO119" s="1"/>
      <c r="WXP119" s="1"/>
      <c r="WXQ119" s="1"/>
      <c r="WXR119" s="1"/>
      <c r="WXS119" s="1"/>
      <c r="WXT119" s="1"/>
      <c r="WXU119" s="1"/>
      <c r="WXV119" s="1"/>
      <c r="WXW119" s="1"/>
      <c r="WXX119" s="1"/>
      <c r="WXY119" s="1"/>
      <c r="WXZ119" s="1"/>
      <c r="WYA119" s="1"/>
      <c r="WYB119" s="1"/>
      <c r="WYC119" s="1"/>
      <c r="WYD119" s="1"/>
      <c r="WYE119" s="1"/>
      <c r="WYF119" s="1"/>
      <c r="WYG119" s="1"/>
      <c r="WYH119" s="1"/>
      <c r="WYI119" s="1"/>
      <c r="WYJ119" s="1"/>
      <c r="WYK119" s="1"/>
      <c r="WYL119" s="1"/>
      <c r="WYM119" s="1"/>
      <c r="WYN119" s="1"/>
      <c r="WYO119" s="1"/>
      <c r="WYP119" s="1"/>
      <c r="WYQ119" s="1"/>
      <c r="WYR119" s="1"/>
      <c r="WYS119" s="1"/>
      <c r="WYT119" s="1"/>
      <c r="WYU119" s="1"/>
      <c r="WYV119" s="1"/>
      <c r="WYW119" s="1"/>
      <c r="WYX119" s="1"/>
      <c r="WYY119" s="1"/>
      <c r="WYZ119" s="1"/>
      <c r="WZA119" s="1"/>
      <c r="WZB119" s="1"/>
      <c r="WZC119" s="1"/>
      <c r="WZD119" s="1"/>
      <c r="WZE119" s="1"/>
      <c r="WZF119" s="1"/>
      <c r="WZG119" s="1"/>
      <c r="WZH119" s="1"/>
      <c r="WZI119" s="1"/>
      <c r="WZJ119" s="1"/>
      <c r="WZK119" s="1"/>
      <c r="WZL119" s="1"/>
      <c r="WZM119" s="1"/>
      <c r="WZN119" s="1"/>
      <c r="WZO119" s="1"/>
      <c r="WZP119" s="1"/>
      <c r="WZQ119" s="1"/>
      <c r="WZR119" s="1"/>
      <c r="WZS119" s="1"/>
      <c r="WZT119" s="1"/>
      <c r="WZU119" s="1"/>
      <c r="WZV119" s="1"/>
      <c r="WZW119" s="1"/>
      <c r="WZX119" s="1"/>
      <c r="WZY119" s="1"/>
      <c r="WZZ119" s="1"/>
      <c r="XAA119" s="1"/>
      <c r="XAB119" s="1"/>
      <c r="XAC119" s="1"/>
      <c r="XAD119" s="1"/>
      <c r="XAE119" s="1"/>
      <c r="XAF119" s="1"/>
      <c r="XAG119" s="1"/>
      <c r="XAH119" s="1"/>
      <c r="XAI119" s="1"/>
      <c r="XAJ119" s="1"/>
      <c r="XAK119" s="1"/>
      <c r="XAL119" s="1"/>
      <c r="XAM119" s="1"/>
      <c r="XAN119" s="1"/>
      <c r="XAO119" s="1"/>
      <c r="XAP119" s="1"/>
      <c r="XAQ119" s="1"/>
      <c r="XAR119" s="1"/>
      <c r="XAS119" s="1"/>
      <c r="XAT119" s="1"/>
      <c r="XAU119" s="1"/>
      <c r="XAV119" s="1"/>
      <c r="XAW119" s="1"/>
      <c r="XAX119" s="1"/>
      <c r="XAY119" s="1"/>
      <c r="XAZ119" s="1"/>
      <c r="XBA119" s="1"/>
      <c r="XBB119" s="1"/>
      <c r="XBC119" s="1"/>
      <c r="XBD119" s="1"/>
      <c r="XBE119" s="1"/>
      <c r="XBF119" s="1"/>
      <c r="XBG119" s="1"/>
      <c r="XBH119" s="1"/>
      <c r="XBI119" s="1"/>
      <c r="XBJ119" s="1"/>
      <c r="XBK119" s="1"/>
      <c r="XBL119" s="1"/>
      <c r="XBM119" s="1"/>
      <c r="XBN119" s="1"/>
      <c r="XBO119" s="1"/>
      <c r="XBP119" s="1"/>
      <c r="XBQ119" s="1"/>
      <c r="XBR119" s="1"/>
      <c r="XBS119" s="1"/>
      <c r="XBT119" s="1"/>
      <c r="XBU119" s="1"/>
      <c r="XBV119" s="1"/>
      <c r="XBW119" s="1"/>
      <c r="XBX119" s="1"/>
      <c r="XBY119" s="1"/>
      <c r="XBZ119" s="1"/>
      <c r="XCA119" s="1"/>
      <c r="XCB119" s="1"/>
      <c r="XCC119" s="1"/>
      <c r="XCD119" s="1"/>
      <c r="XCE119" s="1"/>
      <c r="XCF119" s="1"/>
      <c r="XCG119" s="1"/>
      <c r="XCH119" s="1"/>
      <c r="XCI119" s="1"/>
      <c r="XCJ119" s="1"/>
      <c r="XCK119" s="1"/>
      <c r="XCL119" s="1"/>
      <c r="XCM119" s="1"/>
      <c r="XCN119" s="1"/>
      <c r="XCO119" s="1"/>
      <c r="XCP119" s="1"/>
      <c r="XCQ119" s="1"/>
      <c r="XCR119" s="1"/>
      <c r="XCS119" s="1"/>
      <c r="XCT119" s="1"/>
      <c r="XCU119" s="1"/>
      <c r="XCV119" s="1"/>
      <c r="XCW119" s="1"/>
      <c r="XCX119" s="1"/>
      <c r="XCY119" s="1"/>
      <c r="XCZ119" s="1"/>
      <c r="XDA119" s="1"/>
      <c r="XDB119" s="1"/>
      <c r="XDC119" s="1"/>
      <c r="XDD119" s="1"/>
      <c r="XDE119" s="1"/>
      <c r="XDF119" s="1"/>
      <c r="XDG119" s="1"/>
      <c r="XDH119" s="1"/>
      <c r="XDI119" s="1"/>
      <c r="XDJ119" s="1"/>
      <c r="XDK119" s="1"/>
      <c r="XDL119" s="1"/>
      <c r="XDM119" s="1"/>
      <c r="XDN119" s="1"/>
      <c r="XDO119" s="1"/>
      <c r="XDP119" s="1"/>
      <c r="XDQ119" s="1"/>
      <c r="XDR119" s="1"/>
      <c r="XDS119" s="1"/>
      <c r="XDT119" s="1"/>
      <c r="XDU119" s="1"/>
      <c r="XDV119" s="1"/>
      <c r="XDW119" s="1"/>
      <c r="XDX119" s="1"/>
      <c r="XDY119" s="1"/>
      <c r="XDZ119" s="1"/>
      <c r="XEA119" s="1"/>
      <c r="XEB119" s="1"/>
      <c r="XEC119" s="1"/>
      <c r="XED119" s="1"/>
      <c r="XEE119" s="1"/>
      <c r="XEF119" s="1"/>
      <c r="XEG119" s="1"/>
      <c r="XEH119" s="1"/>
      <c r="XEI119" s="1"/>
      <c r="XEJ119" s="1"/>
      <c r="XEK119" s="1"/>
      <c r="XEL119" s="1"/>
      <c r="XEM119" s="1"/>
      <c r="XEN119" s="1"/>
      <c r="XEO119" s="1"/>
      <c r="XEP119" s="1"/>
      <c r="XEQ119" s="1"/>
      <c r="XER119" s="1"/>
      <c r="XES119" s="1"/>
      <c r="XET119" s="1"/>
      <c r="XEU119" s="1"/>
      <c r="XEV119" s="1"/>
      <c r="XEW119" s="1"/>
      <c r="XEX119" s="1"/>
      <c r="XEY119" s="1"/>
      <c r="XEZ119" s="1"/>
      <c r="XFA119" s="1"/>
      <c r="XFB119" s="1"/>
      <c r="XFC119" s="1"/>
      <c r="XFD119" s="1"/>
    </row>
    <row r="120" s="18" customFormat="true" ht="12.75" hidden="false" customHeight="false" outlineLevel="0" collapsed="false">
      <c r="A120" s="1"/>
      <c r="B120" s="35" t="s">
        <v>17</v>
      </c>
      <c r="C120" s="124" t="s">
        <v>127</v>
      </c>
      <c r="D120" s="124"/>
      <c r="E120" s="124"/>
      <c r="F120" s="124"/>
      <c r="G120" s="124"/>
      <c r="H120" s="124"/>
      <c r="I120" s="124"/>
      <c r="J120" s="125" t="n">
        <v>0</v>
      </c>
      <c r="K120" s="1"/>
      <c r="WTK120" s="1"/>
      <c r="WTL120" s="1"/>
      <c r="WTM120" s="1"/>
      <c r="WTN120" s="1"/>
      <c r="WTO120" s="1"/>
      <c r="WTP120" s="1"/>
      <c r="WTQ120" s="1"/>
      <c r="WTR120" s="1"/>
      <c r="WTS120" s="1"/>
      <c r="WTT120" s="1"/>
      <c r="WTU120" s="1"/>
      <c r="WTV120" s="1"/>
      <c r="WTW120" s="1"/>
      <c r="WTX120" s="1"/>
      <c r="WTY120" s="1"/>
      <c r="WTZ120" s="1"/>
      <c r="WUA120" s="1"/>
      <c r="WUB120" s="1"/>
      <c r="WUC120" s="1"/>
      <c r="WUD120" s="1"/>
      <c r="WUE120" s="1"/>
      <c r="WUF120" s="1"/>
      <c r="WUG120" s="1"/>
      <c r="WUH120" s="1"/>
      <c r="WUI120" s="1"/>
      <c r="WUJ120" s="1"/>
      <c r="WUK120" s="1"/>
      <c r="WUL120" s="1"/>
      <c r="WUM120" s="1"/>
      <c r="WUN120" s="1"/>
      <c r="WUO120" s="1"/>
      <c r="WUP120" s="1"/>
      <c r="WUQ120" s="1"/>
      <c r="WUR120" s="1"/>
      <c r="WUS120" s="1"/>
      <c r="WUT120" s="1"/>
      <c r="WUU120" s="1"/>
      <c r="WUV120" s="1"/>
      <c r="WUW120" s="1"/>
      <c r="WUX120" s="1"/>
      <c r="WUY120" s="1"/>
      <c r="WUZ120" s="1"/>
      <c r="WVA120" s="1"/>
      <c r="WVB120" s="1"/>
      <c r="WVC120" s="1"/>
      <c r="WVD120" s="1"/>
      <c r="WVE120" s="1"/>
      <c r="WVF120" s="1"/>
      <c r="WVG120" s="1"/>
      <c r="WVH120" s="1"/>
      <c r="WVI120" s="1"/>
      <c r="WVJ120" s="1"/>
      <c r="WVK120" s="1"/>
      <c r="WVL120" s="1"/>
      <c r="WVM120" s="1"/>
      <c r="WVN120" s="1"/>
      <c r="WVO120" s="1"/>
      <c r="WVP120" s="1"/>
      <c r="WVQ120" s="1"/>
      <c r="WVR120" s="1"/>
      <c r="WVS120" s="1"/>
      <c r="WVT120" s="1"/>
      <c r="WVU120" s="1"/>
      <c r="WVV120" s="1"/>
      <c r="WVW120" s="1"/>
      <c r="WVX120" s="1"/>
      <c r="WVY120" s="1"/>
      <c r="WVZ120" s="1"/>
      <c r="WWA120" s="1"/>
      <c r="WWB120" s="1"/>
      <c r="WWC120" s="1"/>
      <c r="WWD120" s="1"/>
      <c r="WWE120" s="1"/>
      <c r="WWF120" s="1"/>
      <c r="WWG120" s="1"/>
      <c r="WWH120" s="1"/>
      <c r="WWI120" s="1"/>
      <c r="WWJ120" s="1"/>
      <c r="WWK120" s="1"/>
      <c r="WWL120" s="1"/>
      <c r="WWM120" s="1"/>
      <c r="WWN120" s="1"/>
      <c r="WWO120" s="1"/>
      <c r="WWP120" s="1"/>
      <c r="WWQ120" s="1"/>
      <c r="WWR120" s="1"/>
      <c r="WWS120" s="1"/>
      <c r="WWT120" s="1"/>
      <c r="WWU120" s="1"/>
      <c r="WWV120" s="1"/>
      <c r="WWW120" s="1"/>
      <c r="WWX120" s="1"/>
      <c r="WWY120" s="1"/>
      <c r="WWZ120" s="1"/>
      <c r="WXA120" s="1"/>
      <c r="WXB120" s="1"/>
      <c r="WXC120" s="1"/>
      <c r="WXD120" s="1"/>
      <c r="WXE120" s="1"/>
      <c r="WXF120" s="1"/>
      <c r="WXG120" s="1"/>
      <c r="WXH120" s="1"/>
      <c r="WXI120" s="1"/>
      <c r="WXJ120" s="1"/>
      <c r="WXK120" s="1"/>
      <c r="WXL120" s="1"/>
      <c r="WXM120" s="1"/>
      <c r="WXN120" s="1"/>
      <c r="WXO120" s="1"/>
      <c r="WXP120" s="1"/>
      <c r="WXQ120" s="1"/>
      <c r="WXR120" s="1"/>
      <c r="WXS120" s="1"/>
      <c r="WXT120" s="1"/>
      <c r="WXU120" s="1"/>
      <c r="WXV120" s="1"/>
      <c r="WXW120" s="1"/>
      <c r="WXX120" s="1"/>
      <c r="WXY120" s="1"/>
      <c r="WXZ120" s="1"/>
      <c r="WYA120" s="1"/>
      <c r="WYB120" s="1"/>
      <c r="WYC120" s="1"/>
      <c r="WYD120" s="1"/>
      <c r="WYE120" s="1"/>
      <c r="WYF120" s="1"/>
      <c r="WYG120" s="1"/>
      <c r="WYH120" s="1"/>
      <c r="WYI120" s="1"/>
      <c r="WYJ120" s="1"/>
      <c r="WYK120" s="1"/>
      <c r="WYL120" s="1"/>
      <c r="WYM120" s="1"/>
      <c r="WYN120" s="1"/>
      <c r="WYO120" s="1"/>
      <c r="WYP120" s="1"/>
      <c r="WYQ120" s="1"/>
      <c r="WYR120" s="1"/>
      <c r="WYS120" s="1"/>
      <c r="WYT120" s="1"/>
      <c r="WYU120" s="1"/>
      <c r="WYV120" s="1"/>
      <c r="WYW120" s="1"/>
      <c r="WYX120" s="1"/>
      <c r="WYY120" s="1"/>
      <c r="WYZ120" s="1"/>
      <c r="WZA120" s="1"/>
      <c r="WZB120" s="1"/>
      <c r="WZC120" s="1"/>
      <c r="WZD120" s="1"/>
      <c r="WZE120" s="1"/>
      <c r="WZF120" s="1"/>
      <c r="WZG120" s="1"/>
      <c r="WZH120" s="1"/>
      <c r="WZI120" s="1"/>
      <c r="WZJ120" s="1"/>
      <c r="WZK120" s="1"/>
      <c r="WZL120" s="1"/>
      <c r="WZM120" s="1"/>
      <c r="WZN120" s="1"/>
      <c r="WZO120" s="1"/>
      <c r="WZP120" s="1"/>
      <c r="WZQ120" s="1"/>
      <c r="WZR120" s="1"/>
      <c r="WZS120" s="1"/>
      <c r="WZT120" s="1"/>
      <c r="WZU120" s="1"/>
      <c r="WZV120" s="1"/>
      <c r="WZW120" s="1"/>
      <c r="WZX120" s="1"/>
      <c r="WZY120" s="1"/>
      <c r="WZZ120" s="1"/>
      <c r="XAA120" s="1"/>
      <c r="XAB120" s="1"/>
      <c r="XAC120" s="1"/>
      <c r="XAD120" s="1"/>
      <c r="XAE120" s="1"/>
      <c r="XAF120" s="1"/>
      <c r="XAG120" s="1"/>
      <c r="XAH120" s="1"/>
      <c r="XAI120" s="1"/>
      <c r="XAJ120" s="1"/>
      <c r="XAK120" s="1"/>
      <c r="XAL120" s="1"/>
      <c r="XAM120" s="1"/>
      <c r="XAN120" s="1"/>
      <c r="XAO120" s="1"/>
      <c r="XAP120" s="1"/>
      <c r="XAQ120" s="1"/>
      <c r="XAR120" s="1"/>
      <c r="XAS120" s="1"/>
      <c r="XAT120" s="1"/>
      <c r="XAU120" s="1"/>
      <c r="XAV120" s="1"/>
      <c r="XAW120" s="1"/>
      <c r="XAX120" s="1"/>
      <c r="XAY120" s="1"/>
      <c r="XAZ120" s="1"/>
      <c r="XBA120" s="1"/>
      <c r="XBB120" s="1"/>
      <c r="XBC120" s="1"/>
      <c r="XBD120" s="1"/>
      <c r="XBE120" s="1"/>
      <c r="XBF120" s="1"/>
      <c r="XBG120" s="1"/>
      <c r="XBH120" s="1"/>
      <c r="XBI120" s="1"/>
      <c r="XBJ120" s="1"/>
      <c r="XBK120" s="1"/>
      <c r="XBL120" s="1"/>
      <c r="XBM120" s="1"/>
      <c r="XBN120" s="1"/>
      <c r="XBO120" s="1"/>
      <c r="XBP120" s="1"/>
      <c r="XBQ120" s="1"/>
      <c r="XBR120" s="1"/>
      <c r="XBS120" s="1"/>
      <c r="XBT120" s="1"/>
      <c r="XBU120" s="1"/>
      <c r="XBV120" s="1"/>
      <c r="XBW120" s="1"/>
      <c r="XBX120" s="1"/>
      <c r="XBY120" s="1"/>
      <c r="XBZ120" s="1"/>
      <c r="XCA120" s="1"/>
      <c r="XCB120" s="1"/>
      <c r="XCC120" s="1"/>
      <c r="XCD120" s="1"/>
      <c r="XCE120" s="1"/>
      <c r="XCF120" s="1"/>
      <c r="XCG120" s="1"/>
      <c r="XCH120" s="1"/>
      <c r="XCI120" s="1"/>
      <c r="XCJ120" s="1"/>
      <c r="XCK120" s="1"/>
      <c r="XCL120" s="1"/>
      <c r="XCM120" s="1"/>
      <c r="XCN120" s="1"/>
      <c r="XCO120" s="1"/>
      <c r="XCP120" s="1"/>
      <c r="XCQ120" s="1"/>
      <c r="XCR120" s="1"/>
      <c r="XCS120" s="1"/>
      <c r="XCT120" s="1"/>
      <c r="XCU120" s="1"/>
      <c r="XCV120" s="1"/>
      <c r="XCW120" s="1"/>
      <c r="XCX120" s="1"/>
      <c r="XCY120" s="1"/>
      <c r="XCZ120" s="1"/>
      <c r="XDA120" s="1"/>
      <c r="XDB120" s="1"/>
      <c r="XDC120" s="1"/>
      <c r="XDD120" s="1"/>
      <c r="XDE120" s="1"/>
      <c r="XDF120" s="1"/>
      <c r="XDG120" s="1"/>
      <c r="XDH120" s="1"/>
      <c r="XDI120" s="1"/>
      <c r="XDJ120" s="1"/>
      <c r="XDK120" s="1"/>
      <c r="XDL120" s="1"/>
      <c r="XDM120" s="1"/>
      <c r="XDN120" s="1"/>
      <c r="XDO120" s="1"/>
      <c r="XDP120" s="1"/>
      <c r="XDQ120" s="1"/>
      <c r="XDR120" s="1"/>
      <c r="XDS120" s="1"/>
      <c r="XDT120" s="1"/>
      <c r="XDU120" s="1"/>
      <c r="XDV120" s="1"/>
      <c r="XDW120" s="1"/>
      <c r="XDX120" s="1"/>
      <c r="XDY120" s="1"/>
      <c r="XDZ120" s="1"/>
      <c r="XEA120" s="1"/>
      <c r="XEB120" s="1"/>
      <c r="XEC120" s="1"/>
      <c r="XED120" s="1"/>
      <c r="XEE120" s="1"/>
      <c r="XEF120" s="1"/>
      <c r="XEG120" s="1"/>
      <c r="XEH120" s="1"/>
      <c r="XEI120" s="1"/>
      <c r="XEJ120" s="1"/>
      <c r="XEK120" s="1"/>
      <c r="XEL120" s="1"/>
      <c r="XEM120" s="1"/>
      <c r="XEN120" s="1"/>
      <c r="XEO120" s="1"/>
      <c r="XEP120" s="1"/>
      <c r="XEQ120" s="1"/>
      <c r="XER120" s="1"/>
      <c r="XES120" s="1"/>
      <c r="XET120" s="1"/>
      <c r="XEU120" s="1"/>
      <c r="XEV120" s="1"/>
      <c r="XEW120" s="1"/>
      <c r="XEX120" s="1"/>
      <c r="XEY120" s="1"/>
      <c r="XEZ120" s="1"/>
      <c r="XFA120" s="1"/>
      <c r="XFB120" s="1"/>
      <c r="XFC120" s="1"/>
      <c r="XFD120" s="1"/>
    </row>
    <row r="121" s="18" customFormat="true" ht="12.75" hidden="false" customHeight="false" outlineLevel="0" collapsed="false">
      <c r="A121" s="1"/>
      <c r="B121" s="35" t="s">
        <v>20</v>
      </c>
      <c r="C121" s="36" t="s">
        <v>128</v>
      </c>
      <c r="D121" s="37"/>
      <c r="E121" s="37"/>
      <c r="F121" s="37"/>
      <c r="G121" s="37"/>
      <c r="H121" s="37"/>
      <c r="I121" s="38"/>
      <c r="J121" s="125" t="n">
        <v>0</v>
      </c>
      <c r="K121" s="1"/>
      <c r="WTK121" s="1"/>
      <c r="WTL121" s="1"/>
      <c r="WTM121" s="1"/>
      <c r="WTN121" s="1"/>
      <c r="WTO121" s="1"/>
      <c r="WTP121" s="1"/>
      <c r="WTQ121" s="1"/>
      <c r="WTR121" s="1"/>
      <c r="WTS121" s="1"/>
      <c r="WTT121" s="1"/>
      <c r="WTU121" s="1"/>
      <c r="WTV121" s="1"/>
      <c r="WTW121" s="1"/>
      <c r="WTX121" s="1"/>
      <c r="WTY121" s="1"/>
      <c r="WTZ121" s="1"/>
      <c r="WUA121" s="1"/>
      <c r="WUB121" s="1"/>
      <c r="WUC121" s="1"/>
      <c r="WUD121" s="1"/>
      <c r="WUE121" s="1"/>
      <c r="WUF121" s="1"/>
      <c r="WUG121" s="1"/>
      <c r="WUH121" s="1"/>
      <c r="WUI121" s="1"/>
      <c r="WUJ121" s="1"/>
      <c r="WUK121" s="1"/>
      <c r="WUL121" s="1"/>
      <c r="WUM121" s="1"/>
      <c r="WUN121" s="1"/>
      <c r="WUO121" s="1"/>
      <c r="WUP121" s="1"/>
      <c r="WUQ121" s="1"/>
      <c r="WUR121" s="1"/>
      <c r="WUS121" s="1"/>
      <c r="WUT121" s="1"/>
      <c r="WUU121" s="1"/>
      <c r="WUV121" s="1"/>
      <c r="WUW121" s="1"/>
      <c r="WUX121" s="1"/>
      <c r="WUY121" s="1"/>
      <c r="WUZ121" s="1"/>
      <c r="WVA121" s="1"/>
      <c r="WVB121" s="1"/>
      <c r="WVC121" s="1"/>
      <c r="WVD121" s="1"/>
      <c r="WVE121" s="1"/>
      <c r="WVF121" s="1"/>
      <c r="WVG121" s="1"/>
      <c r="WVH121" s="1"/>
      <c r="WVI121" s="1"/>
      <c r="WVJ121" s="1"/>
      <c r="WVK121" s="1"/>
      <c r="WVL121" s="1"/>
      <c r="WVM121" s="1"/>
      <c r="WVN121" s="1"/>
      <c r="WVO121" s="1"/>
      <c r="WVP121" s="1"/>
      <c r="WVQ121" s="1"/>
      <c r="WVR121" s="1"/>
      <c r="WVS121" s="1"/>
      <c r="WVT121" s="1"/>
      <c r="WVU121" s="1"/>
      <c r="WVV121" s="1"/>
      <c r="WVW121" s="1"/>
      <c r="WVX121" s="1"/>
      <c r="WVY121" s="1"/>
      <c r="WVZ121" s="1"/>
      <c r="WWA121" s="1"/>
      <c r="WWB121" s="1"/>
      <c r="WWC121" s="1"/>
      <c r="WWD121" s="1"/>
      <c r="WWE121" s="1"/>
      <c r="WWF121" s="1"/>
      <c r="WWG121" s="1"/>
      <c r="WWH121" s="1"/>
      <c r="WWI121" s="1"/>
      <c r="WWJ121" s="1"/>
      <c r="WWK121" s="1"/>
      <c r="WWL121" s="1"/>
      <c r="WWM121" s="1"/>
      <c r="WWN121" s="1"/>
      <c r="WWO121" s="1"/>
      <c r="WWP121" s="1"/>
      <c r="WWQ121" s="1"/>
      <c r="WWR121" s="1"/>
      <c r="WWS121" s="1"/>
      <c r="WWT121" s="1"/>
      <c r="WWU121" s="1"/>
      <c r="WWV121" s="1"/>
      <c r="WWW121" s="1"/>
      <c r="WWX121" s="1"/>
      <c r="WWY121" s="1"/>
      <c r="WWZ121" s="1"/>
      <c r="WXA121" s="1"/>
      <c r="WXB121" s="1"/>
      <c r="WXC121" s="1"/>
      <c r="WXD121" s="1"/>
      <c r="WXE121" s="1"/>
      <c r="WXF121" s="1"/>
      <c r="WXG121" s="1"/>
      <c r="WXH121" s="1"/>
      <c r="WXI121" s="1"/>
      <c r="WXJ121" s="1"/>
      <c r="WXK121" s="1"/>
      <c r="WXL121" s="1"/>
      <c r="WXM121" s="1"/>
      <c r="WXN121" s="1"/>
      <c r="WXO121" s="1"/>
      <c r="WXP121" s="1"/>
      <c r="WXQ121" s="1"/>
      <c r="WXR121" s="1"/>
      <c r="WXS121" s="1"/>
      <c r="WXT121" s="1"/>
      <c r="WXU121" s="1"/>
      <c r="WXV121" s="1"/>
      <c r="WXW121" s="1"/>
      <c r="WXX121" s="1"/>
      <c r="WXY121" s="1"/>
      <c r="WXZ121" s="1"/>
      <c r="WYA121" s="1"/>
      <c r="WYB121" s="1"/>
      <c r="WYC121" s="1"/>
      <c r="WYD121" s="1"/>
      <c r="WYE121" s="1"/>
      <c r="WYF121" s="1"/>
      <c r="WYG121" s="1"/>
      <c r="WYH121" s="1"/>
      <c r="WYI121" s="1"/>
      <c r="WYJ121" s="1"/>
      <c r="WYK121" s="1"/>
      <c r="WYL121" s="1"/>
      <c r="WYM121" s="1"/>
      <c r="WYN121" s="1"/>
      <c r="WYO121" s="1"/>
      <c r="WYP121" s="1"/>
      <c r="WYQ121" s="1"/>
      <c r="WYR121" s="1"/>
      <c r="WYS121" s="1"/>
      <c r="WYT121" s="1"/>
      <c r="WYU121" s="1"/>
      <c r="WYV121" s="1"/>
      <c r="WYW121" s="1"/>
      <c r="WYX121" s="1"/>
      <c r="WYY121" s="1"/>
      <c r="WYZ121" s="1"/>
      <c r="WZA121" s="1"/>
      <c r="WZB121" s="1"/>
      <c r="WZC121" s="1"/>
      <c r="WZD121" s="1"/>
      <c r="WZE121" s="1"/>
      <c r="WZF121" s="1"/>
      <c r="WZG121" s="1"/>
      <c r="WZH121" s="1"/>
      <c r="WZI121" s="1"/>
      <c r="WZJ121" s="1"/>
      <c r="WZK121" s="1"/>
      <c r="WZL121" s="1"/>
      <c r="WZM121" s="1"/>
      <c r="WZN121" s="1"/>
      <c r="WZO121" s="1"/>
      <c r="WZP121" s="1"/>
      <c r="WZQ121" s="1"/>
      <c r="WZR121" s="1"/>
      <c r="WZS121" s="1"/>
      <c r="WZT121" s="1"/>
      <c r="WZU121" s="1"/>
      <c r="WZV121" s="1"/>
      <c r="WZW121" s="1"/>
      <c r="WZX121" s="1"/>
      <c r="WZY121" s="1"/>
      <c r="WZZ121" s="1"/>
      <c r="XAA121" s="1"/>
      <c r="XAB121" s="1"/>
      <c r="XAC121" s="1"/>
      <c r="XAD121" s="1"/>
      <c r="XAE121" s="1"/>
      <c r="XAF121" s="1"/>
      <c r="XAG121" s="1"/>
      <c r="XAH121" s="1"/>
      <c r="XAI121" s="1"/>
      <c r="XAJ121" s="1"/>
      <c r="XAK121" s="1"/>
      <c r="XAL121" s="1"/>
      <c r="XAM121" s="1"/>
      <c r="XAN121" s="1"/>
      <c r="XAO121" s="1"/>
      <c r="XAP121" s="1"/>
      <c r="XAQ121" s="1"/>
      <c r="XAR121" s="1"/>
      <c r="XAS121" s="1"/>
      <c r="XAT121" s="1"/>
      <c r="XAU121" s="1"/>
      <c r="XAV121" s="1"/>
      <c r="XAW121" s="1"/>
      <c r="XAX121" s="1"/>
      <c r="XAY121" s="1"/>
      <c r="XAZ121" s="1"/>
      <c r="XBA121" s="1"/>
      <c r="XBB121" s="1"/>
      <c r="XBC121" s="1"/>
      <c r="XBD121" s="1"/>
      <c r="XBE121" s="1"/>
      <c r="XBF121" s="1"/>
      <c r="XBG121" s="1"/>
      <c r="XBH121" s="1"/>
      <c r="XBI121" s="1"/>
      <c r="XBJ121" s="1"/>
      <c r="XBK121" s="1"/>
      <c r="XBL121" s="1"/>
      <c r="XBM121" s="1"/>
      <c r="XBN121" s="1"/>
      <c r="XBO121" s="1"/>
      <c r="XBP121" s="1"/>
      <c r="XBQ121" s="1"/>
      <c r="XBR121" s="1"/>
      <c r="XBS121" s="1"/>
      <c r="XBT121" s="1"/>
      <c r="XBU121" s="1"/>
      <c r="XBV121" s="1"/>
      <c r="XBW121" s="1"/>
      <c r="XBX121" s="1"/>
      <c r="XBY121" s="1"/>
      <c r="XBZ121" s="1"/>
      <c r="XCA121" s="1"/>
      <c r="XCB121" s="1"/>
      <c r="XCC121" s="1"/>
      <c r="XCD121" s="1"/>
      <c r="XCE121" s="1"/>
      <c r="XCF121" s="1"/>
      <c r="XCG121" s="1"/>
      <c r="XCH121" s="1"/>
      <c r="XCI121" s="1"/>
      <c r="XCJ121" s="1"/>
      <c r="XCK121" s="1"/>
      <c r="XCL121" s="1"/>
      <c r="XCM121" s="1"/>
      <c r="XCN121" s="1"/>
      <c r="XCO121" s="1"/>
      <c r="XCP121" s="1"/>
      <c r="XCQ121" s="1"/>
      <c r="XCR121" s="1"/>
      <c r="XCS121" s="1"/>
      <c r="XCT121" s="1"/>
      <c r="XCU121" s="1"/>
      <c r="XCV121" s="1"/>
      <c r="XCW121" s="1"/>
      <c r="XCX121" s="1"/>
      <c r="XCY121" s="1"/>
      <c r="XCZ121" s="1"/>
      <c r="XDA121" s="1"/>
      <c r="XDB121" s="1"/>
      <c r="XDC121" s="1"/>
      <c r="XDD121" s="1"/>
      <c r="XDE121" s="1"/>
      <c r="XDF121" s="1"/>
      <c r="XDG121" s="1"/>
      <c r="XDH121" s="1"/>
      <c r="XDI121" s="1"/>
      <c r="XDJ121" s="1"/>
      <c r="XDK121" s="1"/>
      <c r="XDL121" s="1"/>
      <c r="XDM121" s="1"/>
      <c r="XDN121" s="1"/>
      <c r="XDO121" s="1"/>
      <c r="XDP121" s="1"/>
      <c r="XDQ121" s="1"/>
      <c r="XDR121" s="1"/>
      <c r="XDS121" s="1"/>
      <c r="XDT121" s="1"/>
      <c r="XDU121" s="1"/>
      <c r="XDV121" s="1"/>
      <c r="XDW121" s="1"/>
      <c r="XDX121" s="1"/>
      <c r="XDY121" s="1"/>
      <c r="XDZ121" s="1"/>
      <c r="XEA121" s="1"/>
      <c r="XEB121" s="1"/>
      <c r="XEC121" s="1"/>
      <c r="XED121" s="1"/>
      <c r="XEE121" s="1"/>
      <c r="XEF121" s="1"/>
      <c r="XEG121" s="1"/>
      <c r="XEH121" s="1"/>
      <c r="XEI121" s="1"/>
      <c r="XEJ121" s="1"/>
      <c r="XEK121" s="1"/>
      <c r="XEL121" s="1"/>
      <c r="XEM121" s="1"/>
      <c r="XEN121" s="1"/>
      <c r="XEO121" s="1"/>
      <c r="XEP121" s="1"/>
      <c r="XEQ121" s="1"/>
      <c r="XER121" s="1"/>
      <c r="XES121" s="1"/>
      <c r="XET121" s="1"/>
      <c r="XEU121" s="1"/>
      <c r="XEV121" s="1"/>
      <c r="XEW121" s="1"/>
      <c r="XEX121" s="1"/>
      <c r="XEY121" s="1"/>
      <c r="XEZ121" s="1"/>
      <c r="XFA121" s="1"/>
      <c r="XFB121" s="1"/>
      <c r="XFC121" s="1"/>
      <c r="XFD121" s="1"/>
    </row>
    <row r="122" s="18" customFormat="true" ht="12.75" hidden="false" customHeight="false" outlineLevel="0" collapsed="false">
      <c r="A122" s="1"/>
      <c r="B122" s="35" t="s">
        <v>23</v>
      </c>
      <c r="C122" s="66" t="s">
        <v>46</v>
      </c>
      <c r="D122" s="66"/>
      <c r="E122" s="66"/>
      <c r="F122" s="66"/>
      <c r="G122" s="66"/>
      <c r="H122" s="66"/>
      <c r="I122" s="66"/>
      <c r="J122" s="125" t="n">
        <v>0</v>
      </c>
      <c r="K122" s="1"/>
      <c r="WTK122" s="1"/>
      <c r="WTL122" s="1"/>
      <c r="WTM122" s="1"/>
      <c r="WTN122" s="1"/>
      <c r="WTO122" s="1"/>
      <c r="WTP122" s="1"/>
      <c r="WTQ122" s="1"/>
      <c r="WTR122" s="1"/>
      <c r="WTS122" s="1"/>
      <c r="WTT122" s="1"/>
      <c r="WTU122" s="1"/>
      <c r="WTV122" s="1"/>
      <c r="WTW122" s="1"/>
      <c r="WTX122" s="1"/>
      <c r="WTY122" s="1"/>
      <c r="WTZ122" s="1"/>
      <c r="WUA122" s="1"/>
      <c r="WUB122" s="1"/>
      <c r="WUC122" s="1"/>
      <c r="WUD122" s="1"/>
      <c r="WUE122" s="1"/>
      <c r="WUF122" s="1"/>
      <c r="WUG122" s="1"/>
      <c r="WUH122" s="1"/>
      <c r="WUI122" s="1"/>
      <c r="WUJ122" s="1"/>
      <c r="WUK122" s="1"/>
      <c r="WUL122" s="1"/>
      <c r="WUM122" s="1"/>
      <c r="WUN122" s="1"/>
      <c r="WUO122" s="1"/>
      <c r="WUP122" s="1"/>
      <c r="WUQ122" s="1"/>
      <c r="WUR122" s="1"/>
      <c r="WUS122" s="1"/>
      <c r="WUT122" s="1"/>
      <c r="WUU122" s="1"/>
      <c r="WUV122" s="1"/>
      <c r="WUW122" s="1"/>
      <c r="WUX122" s="1"/>
      <c r="WUY122" s="1"/>
      <c r="WUZ122" s="1"/>
      <c r="WVA122" s="1"/>
      <c r="WVB122" s="1"/>
      <c r="WVC122" s="1"/>
      <c r="WVD122" s="1"/>
      <c r="WVE122" s="1"/>
      <c r="WVF122" s="1"/>
      <c r="WVG122" s="1"/>
      <c r="WVH122" s="1"/>
      <c r="WVI122" s="1"/>
      <c r="WVJ122" s="1"/>
      <c r="WVK122" s="1"/>
      <c r="WVL122" s="1"/>
      <c r="WVM122" s="1"/>
      <c r="WVN122" s="1"/>
      <c r="WVO122" s="1"/>
      <c r="WVP122" s="1"/>
      <c r="WVQ122" s="1"/>
      <c r="WVR122" s="1"/>
      <c r="WVS122" s="1"/>
      <c r="WVT122" s="1"/>
      <c r="WVU122" s="1"/>
      <c r="WVV122" s="1"/>
      <c r="WVW122" s="1"/>
      <c r="WVX122" s="1"/>
      <c r="WVY122" s="1"/>
      <c r="WVZ122" s="1"/>
      <c r="WWA122" s="1"/>
      <c r="WWB122" s="1"/>
      <c r="WWC122" s="1"/>
      <c r="WWD122" s="1"/>
      <c r="WWE122" s="1"/>
      <c r="WWF122" s="1"/>
      <c r="WWG122" s="1"/>
      <c r="WWH122" s="1"/>
      <c r="WWI122" s="1"/>
      <c r="WWJ122" s="1"/>
      <c r="WWK122" s="1"/>
      <c r="WWL122" s="1"/>
      <c r="WWM122" s="1"/>
      <c r="WWN122" s="1"/>
      <c r="WWO122" s="1"/>
      <c r="WWP122" s="1"/>
      <c r="WWQ122" s="1"/>
      <c r="WWR122" s="1"/>
      <c r="WWS122" s="1"/>
      <c r="WWT122" s="1"/>
      <c r="WWU122" s="1"/>
      <c r="WWV122" s="1"/>
      <c r="WWW122" s="1"/>
      <c r="WWX122" s="1"/>
      <c r="WWY122" s="1"/>
      <c r="WWZ122" s="1"/>
      <c r="WXA122" s="1"/>
      <c r="WXB122" s="1"/>
      <c r="WXC122" s="1"/>
      <c r="WXD122" s="1"/>
      <c r="WXE122" s="1"/>
      <c r="WXF122" s="1"/>
      <c r="WXG122" s="1"/>
      <c r="WXH122" s="1"/>
      <c r="WXI122" s="1"/>
      <c r="WXJ122" s="1"/>
      <c r="WXK122" s="1"/>
      <c r="WXL122" s="1"/>
      <c r="WXM122" s="1"/>
      <c r="WXN122" s="1"/>
      <c r="WXO122" s="1"/>
      <c r="WXP122" s="1"/>
      <c r="WXQ122" s="1"/>
      <c r="WXR122" s="1"/>
      <c r="WXS122" s="1"/>
      <c r="WXT122" s="1"/>
      <c r="WXU122" s="1"/>
      <c r="WXV122" s="1"/>
      <c r="WXW122" s="1"/>
      <c r="WXX122" s="1"/>
      <c r="WXY122" s="1"/>
      <c r="WXZ122" s="1"/>
      <c r="WYA122" s="1"/>
      <c r="WYB122" s="1"/>
      <c r="WYC122" s="1"/>
      <c r="WYD122" s="1"/>
      <c r="WYE122" s="1"/>
      <c r="WYF122" s="1"/>
      <c r="WYG122" s="1"/>
      <c r="WYH122" s="1"/>
      <c r="WYI122" s="1"/>
      <c r="WYJ122" s="1"/>
      <c r="WYK122" s="1"/>
      <c r="WYL122" s="1"/>
      <c r="WYM122" s="1"/>
      <c r="WYN122" s="1"/>
      <c r="WYO122" s="1"/>
      <c r="WYP122" s="1"/>
      <c r="WYQ122" s="1"/>
      <c r="WYR122" s="1"/>
      <c r="WYS122" s="1"/>
      <c r="WYT122" s="1"/>
      <c r="WYU122" s="1"/>
      <c r="WYV122" s="1"/>
      <c r="WYW122" s="1"/>
      <c r="WYX122" s="1"/>
      <c r="WYY122" s="1"/>
      <c r="WYZ122" s="1"/>
      <c r="WZA122" s="1"/>
      <c r="WZB122" s="1"/>
      <c r="WZC122" s="1"/>
      <c r="WZD122" s="1"/>
      <c r="WZE122" s="1"/>
      <c r="WZF122" s="1"/>
      <c r="WZG122" s="1"/>
      <c r="WZH122" s="1"/>
      <c r="WZI122" s="1"/>
      <c r="WZJ122" s="1"/>
      <c r="WZK122" s="1"/>
      <c r="WZL122" s="1"/>
      <c r="WZM122" s="1"/>
      <c r="WZN122" s="1"/>
      <c r="WZO122" s="1"/>
      <c r="WZP122" s="1"/>
      <c r="WZQ122" s="1"/>
      <c r="WZR122" s="1"/>
      <c r="WZS122" s="1"/>
      <c r="WZT122" s="1"/>
      <c r="WZU122" s="1"/>
      <c r="WZV122" s="1"/>
      <c r="WZW122" s="1"/>
      <c r="WZX122" s="1"/>
      <c r="WZY122" s="1"/>
      <c r="WZZ122" s="1"/>
      <c r="XAA122" s="1"/>
      <c r="XAB122" s="1"/>
      <c r="XAC122" s="1"/>
      <c r="XAD122" s="1"/>
      <c r="XAE122" s="1"/>
      <c r="XAF122" s="1"/>
      <c r="XAG122" s="1"/>
      <c r="XAH122" s="1"/>
      <c r="XAI122" s="1"/>
      <c r="XAJ122" s="1"/>
      <c r="XAK122" s="1"/>
      <c r="XAL122" s="1"/>
      <c r="XAM122" s="1"/>
      <c r="XAN122" s="1"/>
      <c r="XAO122" s="1"/>
      <c r="XAP122" s="1"/>
      <c r="XAQ122" s="1"/>
      <c r="XAR122" s="1"/>
      <c r="XAS122" s="1"/>
      <c r="XAT122" s="1"/>
      <c r="XAU122" s="1"/>
      <c r="XAV122" s="1"/>
      <c r="XAW122" s="1"/>
      <c r="XAX122" s="1"/>
      <c r="XAY122" s="1"/>
      <c r="XAZ122" s="1"/>
      <c r="XBA122" s="1"/>
      <c r="XBB122" s="1"/>
      <c r="XBC122" s="1"/>
      <c r="XBD122" s="1"/>
      <c r="XBE122" s="1"/>
      <c r="XBF122" s="1"/>
      <c r="XBG122" s="1"/>
      <c r="XBH122" s="1"/>
      <c r="XBI122" s="1"/>
      <c r="XBJ122" s="1"/>
      <c r="XBK122" s="1"/>
      <c r="XBL122" s="1"/>
      <c r="XBM122" s="1"/>
      <c r="XBN122" s="1"/>
      <c r="XBO122" s="1"/>
      <c r="XBP122" s="1"/>
      <c r="XBQ122" s="1"/>
      <c r="XBR122" s="1"/>
      <c r="XBS122" s="1"/>
      <c r="XBT122" s="1"/>
      <c r="XBU122" s="1"/>
      <c r="XBV122" s="1"/>
      <c r="XBW122" s="1"/>
      <c r="XBX122" s="1"/>
      <c r="XBY122" s="1"/>
      <c r="XBZ122" s="1"/>
      <c r="XCA122" s="1"/>
      <c r="XCB122" s="1"/>
      <c r="XCC122" s="1"/>
      <c r="XCD122" s="1"/>
      <c r="XCE122" s="1"/>
      <c r="XCF122" s="1"/>
      <c r="XCG122" s="1"/>
      <c r="XCH122" s="1"/>
      <c r="XCI122" s="1"/>
      <c r="XCJ122" s="1"/>
      <c r="XCK122" s="1"/>
      <c r="XCL122" s="1"/>
      <c r="XCM122" s="1"/>
      <c r="XCN122" s="1"/>
      <c r="XCO122" s="1"/>
      <c r="XCP122" s="1"/>
      <c r="XCQ122" s="1"/>
      <c r="XCR122" s="1"/>
      <c r="XCS122" s="1"/>
      <c r="XCT122" s="1"/>
      <c r="XCU122" s="1"/>
      <c r="XCV122" s="1"/>
      <c r="XCW122" s="1"/>
      <c r="XCX122" s="1"/>
      <c r="XCY122" s="1"/>
      <c r="XCZ122" s="1"/>
      <c r="XDA122" s="1"/>
      <c r="XDB122" s="1"/>
      <c r="XDC122" s="1"/>
      <c r="XDD122" s="1"/>
      <c r="XDE122" s="1"/>
      <c r="XDF122" s="1"/>
      <c r="XDG122" s="1"/>
      <c r="XDH122" s="1"/>
      <c r="XDI122" s="1"/>
      <c r="XDJ122" s="1"/>
      <c r="XDK122" s="1"/>
      <c r="XDL122" s="1"/>
      <c r="XDM122" s="1"/>
      <c r="XDN122" s="1"/>
      <c r="XDO122" s="1"/>
      <c r="XDP122" s="1"/>
      <c r="XDQ122" s="1"/>
      <c r="XDR122" s="1"/>
      <c r="XDS122" s="1"/>
      <c r="XDT122" s="1"/>
      <c r="XDU122" s="1"/>
      <c r="XDV122" s="1"/>
      <c r="XDW122" s="1"/>
      <c r="XDX122" s="1"/>
      <c r="XDY122" s="1"/>
      <c r="XDZ122" s="1"/>
      <c r="XEA122" s="1"/>
      <c r="XEB122" s="1"/>
      <c r="XEC122" s="1"/>
      <c r="XED122" s="1"/>
      <c r="XEE122" s="1"/>
      <c r="XEF122" s="1"/>
      <c r="XEG122" s="1"/>
      <c r="XEH122" s="1"/>
      <c r="XEI122" s="1"/>
      <c r="XEJ122" s="1"/>
      <c r="XEK122" s="1"/>
      <c r="XEL122" s="1"/>
      <c r="XEM122" s="1"/>
      <c r="XEN122" s="1"/>
      <c r="XEO122" s="1"/>
      <c r="XEP122" s="1"/>
      <c r="XEQ122" s="1"/>
      <c r="XER122" s="1"/>
      <c r="XES122" s="1"/>
      <c r="XET122" s="1"/>
      <c r="XEU122" s="1"/>
      <c r="XEV122" s="1"/>
      <c r="XEW122" s="1"/>
      <c r="XEX122" s="1"/>
      <c r="XEY122" s="1"/>
      <c r="XEZ122" s="1"/>
      <c r="XFA122" s="1"/>
      <c r="XFB122" s="1"/>
      <c r="XFC122" s="1"/>
      <c r="XFD122" s="1"/>
    </row>
    <row r="123" s="18" customFormat="true" ht="12.75" hidden="false" customHeight="false" outlineLevel="0" collapsed="false">
      <c r="A123" s="1"/>
      <c r="B123" s="27" t="s">
        <v>129</v>
      </c>
      <c r="C123" s="27"/>
      <c r="D123" s="27"/>
      <c r="E123" s="27"/>
      <c r="F123" s="27"/>
      <c r="G123" s="27"/>
      <c r="H123" s="27"/>
      <c r="I123" s="27"/>
      <c r="J123" s="52" t="n">
        <f aca="false">SUM($J$118:$J$122)</f>
        <v>0</v>
      </c>
      <c r="K123" s="1"/>
      <c r="WTK123" s="1"/>
      <c r="WTL123" s="1"/>
      <c r="WTM123" s="1"/>
      <c r="WTN123" s="1"/>
      <c r="WTO123" s="1"/>
      <c r="WTP123" s="1"/>
      <c r="WTQ123" s="1"/>
      <c r="WTR123" s="1"/>
      <c r="WTS123" s="1"/>
      <c r="WTT123" s="1"/>
      <c r="WTU123" s="1"/>
      <c r="WTV123" s="1"/>
      <c r="WTW123" s="1"/>
      <c r="WTX123" s="1"/>
      <c r="WTY123" s="1"/>
      <c r="WTZ123" s="1"/>
      <c r="WUA123" s="1"/>
      <c r="WUB123" s="1"/>
      <c r="WUC123" s="1"/>
      <c r="WUD123" s="1"/>
      <c r="WUE123" s="1"/>
      <c r="WUF123" s="1"/>
      <c r="WUG123" s="1"/>
      <c r="WUH123" s="1"/>
      <c r="WUI123" s="1"/>
      <c r="WUJ123" s="1"/>
      <c r="WUK123" s="1"/>
      <c r="WUL123" s="1"/>
      <c r="WUM123" s="1"/>
      <c r="WUN123" s="1"/>
      <c r="WUO123" s="1"/>
      <c r="WUP123" s="1"/>
      <c r="WUQ123" s="1"/>
      <c r="WUR123" s="1"/>
      <c r="WUS123" s="1"/>
      <c r="WUT123" s="1"/>
      <c r="WUU123" s="1"/>
      <c r="WUV123" s="1"/>
      <c r="WUW123" s="1"/>
      <c r="WUX123" s="1"/>
      <c r="WUY123" s="1"/>
      <c r="WUZ123" s="1"/>
      <c r="WVA123" s="1"/>
      <c r="WVB123" s="1"/>
      <c r="WVC123" s="1"/>
      <c r="WVD123" s="1"/>
      <c r="WVE123" s="1"/>
      <c r="WVF123" s="1"/>
      <c r="WVG123" s="1"/>
      <c r="WVH123" s="1"/>
      <c r="WVI123" s="1"/>
      <c r="WVJ123" s="1"/>
      <c r="WVK123" s="1"/>
      <c r="WVL123" s="1"/>
      <c r="WVM123" s="1"/>
      <c r="WVN123" s="1"/>
      <c r="WVO123" s="1"/>
      <c r="WVP123" s="1"/>
      <c r="WVQ123" s="1"/>
      <c r="WVR123" s="1"/>
      <c r="WVS123" s="1"/>
      <c r="WVT123" s="1"/>
      <c r="WVU123" s="1"/>
      <c r="WVV123" s="1"/>
      <c r="WVW123" s="1"/>
      <c r="WVX123" s="1"/>
      <c r="WVY123" s="1"/>
      <c r="WVZ123" s="1"/>
      <c r="WWA123" s="1"/>
      <c r="WWB123" s="1"/>
      <c r="WWC123" s="1"/>
      <c r="WWD123" s="1"/>
      <c r="WWE123" s="1"/>
      <c r="WWF123" s="1"/>
      <c r="WWG123" s="1"/>
      <c r="WWH123" s="1"/>
      <c r="WWI123" s="1"/>
      <c r="WWJ123" s="1"/>
      <c r="WWK123" s="1"/>
      <c r="WWL123" s="1"/>
      <c r="WWM123" s="1"/>
      <c r="WWN123" s="1"/>
      <c r="WWO123" s="1"/>
      <c r="WWP123" s="1"/>
      <c r="WWQ123" s="1"/>
      <c r="WWR123" s="1"/>
      <c r="WWS123" s="1"/>
      <c r="WWT123" s="1"/>
      <c r="WWU123" s="1"/>
      <c r="WWV123" s="1"/>
      <c r="WWW123" s="1"/>
      <c r="WWX123" s="1"/>
      <c r="WWY123" s="1"/>
      <c r="WWZ123" s="1"/>
      <c r="WXA123" s="1"/>
      <c r="WXB123" s="1"/>
      <c r="WXC123" s="1"/>
      <c r="WXD123" s="1"/>
      <c r="WXE123" s="1"/>
      <c r="WXF123" s="1"/>
      <c r="WXG123" s="1"/>
      <c r="WXH123" s="1"/>
      <c r="WXI123" s="1"/>
      <c r="WXJ123" s="1"/>
      <c r="WXK123" s="1"/>
      <c r="WXL123" s="1"/>
      <c r="WXM123" s="1"/>
      <c r="WXN123" s="1"/>
      <c r="WXO123" s="1"/>
      <c r="WXP123" s="1"/>
      <c r="WXQ123" s="1"/>
      <c r="WXR123" s="1"/>
      <c r="WXS123" s="1"/>
      <c r="WXT123" s="1"/>
      <c r="WXU123" s="1"/>
      <c r="WXV123" s="1"/>
      <c r="WXW123" s="1"/>
      <c r="WXX123" s="1"/>
      <c r="WXY123" s="1"/>
      <c r="WXZ123" s="1"/>
      <c r="WYA123" s="1"/>
      <c r="WYB123" s="1"/>
      <c r="WYC123" s="1"/>
      <c r="WYD123" s="1"/>
      <c r="WYE123" s="1"/>
      <c r="WYF123" s="1"/>
      <c r="WYG123" s="1"/>
      <c r="WYH123" s="1"/>
      <c r="WYI123" s="1"/>
      <c r="WYJ123" s="1"/>
      <c r="WYK123" s="1"/>
      <c r="WYL123" s="1"/>
      <c r="WYM123" s="1"/>
      <c r="WYN123" s="1"/>
      <c r="WYO123" s="1"/>
      <c r="WYP123" s="1"/>
      <c r="WYQ123" s="1"/>
      <c r="WYR123" s="1"/>
      <c r="WYS123" s="1"/>
      <c r="WYT123" s="1"/>
      <c r="WYU123" s="1"/>
      <c r="WYV123" s="1"/>
      <c r="WYW123" s="1"/>
      <c r="WYX123" s="1"/>
      <c r="WYY123" s="1"/>
      <c r="WYZ123" s="1"/>
      <c r="WZA123" s="1"/>
      <c r="WZB123" s="1"/>
      <c r="WZC123" s="1"/>
      <c r="WZD123" s="1"/>
      <c r="WZE123" s="1"/>
      <c r="WZF123" s="1"/>
      <c r="WZG123" s="1"/>
      <c r="WZH123" s="1"/>
      <c r="WZI123" s="1"/>
      <c r="WZJ123" s="1"/>
      <c r="WZK123" s="1"/>
      <c r="WZL123" s="1"/>
      <c r="WZM123" s="1"/>
      <c r="WZN123" s="1"/>
      <c r="WZO123" s="1"/>
      <c r="WZP123" s="1"/>
      <c r="WZQ123" s="1"/>
      <c r="WZR123" s="1"/>
      <c r="WZS123" s="1"/>
      <c r="WZT123" s="1"/>
      <c r="WZU123" s="1"/>
      <c r="WZV123" s="1"/>
      <c r="WZW123" s="1"/>
      <c r="WZX123" s="1"/>
      <c r="WZY123" s="1"/>
      <c r="WZZ123" s="1"/>
      <c r="XAA123" s="1"/>
      <c r="XAB123" s="1"/>
      <c r="XAC123" s="1"/>
      <c r="XAD123" s="1"/>
      <c r="XAE123" s="1"/>
      <c r="XAF123" s="1"/>
      <c r="XAG123" s="1"/>
      <c r="XAH123" s="1"/>
      <c r="XAI123" s="1"/>
      <c r="XAJ123" s="1"/>
      <c r="XAK123" s="1"/>
      <c r="XAL123" s="1"/>
      <c r="XAM123" s="1"/>
      <c r="XAN123" s="1"/>
      <c r="XAO123" s="1"/>
      <c r="XAP123" s="1"/>
      <c r="XAQ123" s="1"/>
      <c r="XAR123" s="1"/>
      <c r="XAS123" s="1"/>
      <c r="XAT123" s="1"/>
      <c r="XAU123" s="1"/>
      <c r="XAV123" s="1"/>
      <c r="XAW123" s="1"/>
      <c r="XAX123" s="1"/>
      <c r="XAY123" s="1"/>
      <c r="XAZ123" s="1"/>
      <c r="XBA123" s="1"/>
      <c r="XBB123" s="1"/>
      <c r="XBC123" s="1"/>
      <c r="XBD123" s="1"/>
      <c r="XBE123" s="1"/>
      <c r="XBF123" s="1"/>
      <c r="XBG123" s="1"/>
      <c r="XBH123" s="1"/>
      <c r="XBI123" s="1"/>
      <c r="XBJ123" s="1"/>
      <c r="XBK123" s="1"/>
      <c r="XBL123" s="1"/>
      <c r="XBM123" s="1"/>
      <c r="XBN123" s="1"/>
      <c r="XBO123" s="1"/>
      <c r="XBP123" s="1"/>
      <c r="XBQ123" s="1"/>
      <c r="XBR123" s="1"/>
      <c r="XBS123" s="1"/>
      <c r="XBT123" s="1"/>
      <c r="XBU123" s="1"/>
      <c r="XBV123" s="1"/>
      <c r="XBW123" s="1"/>
      <c r="XBX123" s="1"/>
      <c r="XBY123" s="1"/>
      <c r="XBZ123" s="1"/>
      <c r="XCA123" s="1"/>
      <c r="XCB123" s="1"/>
      <c r="XCC123" s="1"/>
      <c r="XCD123" s="1"/>
      <c r="XCE123" s="1"/>
      <c r="XCF123" s="1"/>
      <c r="XCG123" s="1"/>
      <c r="XCH123" s="1"/>
      <c r="XCI123" s="1"/>
      <c r="XCJ123" s="1"/>
      <c r="XCK123" s="1"/>
      <c r="XCL123" s="1"/>
      <c r="XCM123" s="1"/>
      <c r="XCN123" s="1"/>
      <c r="XCO123" s="1"/>
      <c r="XCP123" s="1"/>
      <c r="XCQ123" s="1"/>
      <c r="XCR123" s="1"/>
      <c r="XCS123" s="1"/>
      <c r="XCT123" s="1"/>
      <c r="XCU123" s="1"/>
      <c r="XCV123" s="1"/>
      <c r="XCW123" s="1"/>
      <c r="XCX123" s="1"/>
      <c r="XCY123" s="1"/>
      <c r="XCZ123" s="1"/>
      <c r="XDA123" s="1"/>
      <c r="XDB123" s="1"/>
      <c r="XDC123" s="1"/>
      <c r="XDD123" s="1"/>
      <c r="XDE123" s="1"/>
      <c r="XDF123" s="1"/>
      <c r="XDG123" s="1"/>
      <c r="XDH123" s="1"/>
      <c r="XDI123" s="1"/>
      <c r="XDJ123" s="1"/>
      <c r="XDK123" s="1"/>
      <c r="XDL123" s="1"/>
      <c r="XDM123" s="1"/>
      <c r="XDN123" s="1"/>
      <c r="XDO123" s="1"/>
      <c r="XDP123" s="1"/>
      <c r="XDQ123" s="1"/>
      <c r="XDR123" s="1"/>
      <c r="XDS123" s="1"/>
      <c r="XDT123" s="1"/>
      <c r="XDU123" s="1"/>
      <c r="XDV123" s="1"/>
      <c r="XDW123" s="1"/>
      <c r="XDX123" s="1"/>
      <c r="XDY123" s="1"/>
      <c r="XDZ123" s="1"/>
      <c r="XEA123" s="1"/>
      <c r="XEB123" s="1"/>
      <c r="XEC123" s="1"/>
      <c r="XED123" s="1"/>
      <c r="XEE123" s="1"/>
      <c r="XEF123" s="1"/>
      <c r="XEG123" s="1"/>
      <c r="XEH123" s="1"/>
      <c r="XEI123" s="1"/>
      <c r="XEJ123" s="1"/>
      <c r="XEK123" s="1"/>
      <c r="XEL123" s="1"/>
      <c r="XEM123" s="1"/>
      <c r="XEN123" s="1"/>
      <c r="XEO123" s="1"/>
      <c r="XEP123" s="1"/>
      <c r="XEQ123" s="1"/>
      <c r="XER123" s="1"/>
      <c r="XES123" s="1"/>
      <c r="XET123" s="1"/>
      <c r="XEU123" s="1"/>
      <c r="XEV123" s="1"/>
      <c r="XEW123" s="1"/>
      <c r="XEX123" s="1"/>
      <c r="XEY123" s="1"/>
      <c r="XEZ123" s="1"/>
      <c r="XFA123" s="1"/>
      <c r="XFB123" s="1"/>
      <c r="XFC123" s="1"/>
      <c r="XFD123" s="1"/>
    </row>
    <row r="124" s="87" customFormat="true" ht="11.25" hidden="false" customHeight="false" outlineLevel="0" collapsed="false">
      <c r="A124" s="26"/>
      <c r="B124" s="127"/>
      <c r="C124" s="127"/>
      <c r="D124" s="127"/>
      <c r="E124" s="127"/>
      <c r="F124" s="127"/>
      <c r="G124" s="127"/>
      <c r="H124" s="127"/>
      <c r="I124" s="127"/>
      <c r="J124" s="127"/>
      <c r="K124" s="26"/>
      <c r="WTK124" s="26"/>
      <c r="WTL124" s="26"/>
      <c r="WTM124" s="26"/>
      <c r="WTN124" s="26"/>
      <c r="WTO124" s="26"/>
      <c r="WTP124" s="26"/>
      <c r="WTQ124" s="26"/>
      <c r="WTR124" s="26"/>
      <c r="WTS124" s="26"/>
      <c r="WTT124" s="26"/>
      <c r="WTU124" s="26"/>
      <c r="WTV124" s="26"/>
      <c r="WTW124" s="26"/>
      <c r="WTX124" s="26"/>
      <c r="WTY124" s="26"/>
      <c r="WTZ124" s="26"/>
      <c r="WUA124" s="26"/>
      <c r="WUB124" s="26"/>
      <c r="WUC124" s="26"/>
      <c r="WUD124" s="26"/>
      <c r="WUE124" s="26"/>
      <c r="WUF124" s="26"/>
      <c r="WUG124" s="26"/>
      <c r="WUH124" s="26"/>
      <c r="WUI124" s="26"/>
      <c r="WUJ124" s="26"/>
      <c r="WUK124" s="26"/>
      <c r="WUL124" s="26"/>
      <c r="WUM124" s="26"/>
      <c r="WUN124" s="26"/>
      <c r="WUO124" s="26"/>
      <c r="WUP124" s="26"/>
      <c r="WUQ124" s="26"/>
      <c r="WUR124" s="26"/>
      <c r="WUS124" s="26"/>
      <c r="WUT124" s="26"/>
      <c r="WUU124" s="26"/>
      <c r="WUV124" s="26"/>
      <c r="WUW124" s="26"/>
      <c r="WUX124" s="26"/>
      <c r="WUY124" s="26"/>
      <c r="WUZ124" s="26"/>
      <c r="WVA124" s="26"/>
      <c r="WVB124" s="26"/>
      <c r="WVC124" s="26"/>
      <c r="WVD124" s="26"/>
      <c r="WVE124" s="26"/>
      <c r="WVF124" s="26"/>
      <c r="WVG124" s="26"/>
      <c r="WVH124" s="26"/>
      <c r="WVI124" s="26"/>
      <c r="WVJ124" s="26"/>
      <c r="WVK124" s="26"/>
      <c r="WVL124" s="26"/>
      <c r="WVM124" s="26"/>
      <c r="WVN124" s="26"/>
      <c r="WVO124" s="26"/>
      <c r="WVP124" s="26"/>
      <c r="WVQ124" s="26"/>
      <c r="WVR124" s="26"/>
      <c r="WVS124" s="26"/>
      <c r="WVT124" s="26"/>
      <c r="WVU124" s="26"/>
      <c r="WVV124" s="26"/>
      <c r="WVW124" s="26"/>
      <c r="WVX124" s="26"/>
      <c r="WVY124" s="26"/>
      <c r="WVZ124" s="26"/>
      <c r="WWA124" s="26"/>
      <c r="WWB124" s="26"/>
      <c r="WWC124" s="26"/>
      <c r="WWD124" s="26"/>
      <c r="WWE124" s="26"/>
      <c r="WWF124" s="26"/>
      <c r="WWG124" s="26"/>
      <c r="WWH124" s="26"/>
      <c r="WWI124" s="26"/>
      <c r="WWJ124" s="26"/>
      <c r="WWK124" s="26"/>
      <c r="WWL124" s="26"/>
      <c r="WWM124" s="26"/>
      <c r="WWN124" s="26"/>
      <c r="WWO124" s="26"/>
      <c r="WWP124" s="26"/>
      <c r="WWQ124" s="26"/>
      <c r="WWR124" s="26"/>
      <c r="WWS124" s="26"/>
      <c r="WWT124" s="26"/>
      <c r="WWU124" s="26"/>
      <c r="WWV124" s="26"/>
      <c r="WWW124" s="26"/>
      <c r="WWX124" s="26"/>
      <c r="WWY124" s="26"/>
      <c r="WWZ124" s="26"/>
      <c r="WXA124" s="26"/>
      <c r="WXB124" s="26"/>
      <c r="WXC124" s="26"/>
      <c r="WXD124" s="26"/>
      <c r="WXE124" s="26"/>
      <c r="WXF124" s="26"/>
      <c r="WXG124" s="26"/>
      <c r="WXH124" s="26"/>
      <c r="WXI124" s="26"/>
      <c r="WXJ124" s="26"/>
      <c r="WXK124" s="26"/>
      <c r="WXL124" s="26"/>
      <c r="WXM124" s="26"/>
      <c r="WXN124" s="26"/>
      <c r="WXO124" s="26"/>
      <c r="WXP124" s="26"/>
      <c r="WXQ124" s="26"/>
      <c r="WXR124" s="26"/>
      <c r="WXS124" s="26"/>
      <c r="WXT124" s="26"/>
      <c r="WXU124" s="26"/>
      <c r="WXV124" s="26"/>
      <c r="WXW124" s="26"/>
      <c r="WXX124" s="26"/>
      <c r="WXY124" s="26"/>
      <c r="WXZ124" s="26"/>
      <c r="WYA124" s="26"/>
      <c r="WYB124" s="26"/>
      <c r="WYC124" s="26"/>
      <c r="WYD124" s="26"/>
      <c r="WYE124" s="26"/>
      <c r="WYF124" s="26"/>
      <c r="WYG124" s="26"/>
      <c r="WYH124" s="26"/>
      <c r="WYI124" s="26"/>
      <c r="WYJ124" s="26"/>
      <c r="WYK124" s="26"/>
      <c r="WYL124" s="26"/>
      <c r="WYM124" s="26"/>
      <c r="WYN124" s="26"/>
      <c r="WYO124" s="26"/>
      <c r="WYP124" s="26"/>
      <c r="WYQ124" s="26"/>
      <c r="WYR124" s="26"/>
      <c r="WYS124" s="26"/>
      <c r="WYT124" s="26"/>
      <c r="WYU124" s="26"/>
      <c r="WYV124" s="26"/>
      <c r="WYW124" s="26"/>
      <c r="WYX124" s="26"/>
      <c r="WYY124" s="26"/>
      <c r="WYZ124" s="26"/>
      <c r="WZA124" s="26"/>
      <c r="WZB124" s="26"/>
      <c r="WZC124" s="26"/>
      <c r="WZD124" s="26"/>
      <c r="WZE124" s="26"/>
      <c r="WZF124" s="26"/>
      <c r="WZG124" s="26"/>
      <c r="WZH124" s="26"/>
      <c r="WZI124" s="26"/>
      <c r="WZJ124" s="26"/>
      <c r="WZK124" s="26"/>
      <c r="WZL124" s="26"/>
      <c r="WZM124" s="26"/>
      <c r="WZN124" s="26"/>
      <c r="WZO124" s="26"/>
      <c r="WZP124" s="26"/>
      <c r="WZQ124" s="26"/>
      <c r="WZR124" s="26"/>
      <c r="WZS124" s="26"/>
      <c r="WZT124" s="26"/>
      <c r="WZU124" s="26"/>
      <c r="WZV124" s="26"/>
      <c r="WZW124" s="26"/>
      <c r="WZX124" s="26"/>
      <c r="WZY124" s="26"/>
      <c r="WZZ124" s="26"/>
      <c r="XAA124" s="26"/>
      <c r="XAB124" s="26"/>
      <c r="XAC124" s="26"/>
      <c r="XAD124" s="26"/>
      <c r="XAE124" s="26"/>
      <c r="XAF124" s="26"/>
      <c r="XAG124" s="26"/>
      <c r="XAH124" s="26"/>
      <c r="XAI124" s="26"/>
      <c r="XAJ124" s="26"/>
      <c r="XAK124" s="26"/>
      <c r="XAL124" s="26"/>
      <c r="XAM124" s="26"/>
      <c r="XAN124" s="26"/>
      <c r="XAO124" s="26"/>
      <c r="XAP124" s="26"/>
      <c r="XAQ124" s="26"/>
      <c r="XAR124" s="26"/>
      <c r="XAS124" s="26"/>
      <c r="XAT124" s="26"/>
      <c r="XAU124" s="26"/>
      <c r="XAV124" s="26"/>
      <c r="XAW124" s="26"/>
      <c r="XAX124" s="26"/>
      <c r="XAY124" s="26"/>
      <c r="XAZ124" s="26"/>
      <c r="XBA124" s="26"/>
      <c r="XBB124" s="26"/>
      <c r="XBC124" s="26"/>
      <c r="XBD124" s="26"/>
      <c r="XBE124" s="26"/>
      <c r="XBF124" s="26"/>
      <c r="XBG124" s="26"/>
      <c r="XBH124" s="26"/>
      <c r="XBI124" s="26"/>
      <c r="XBJ124" s="26"/>
      <c r="XBK124" s="26"/>
      <c r="XBL124" s="26"/>
      <c r="XBM124" s="26"/>
      <c r="XBN124" s="26"/>
      <c r="XBO124" s="26"/>
      <c r="XBP124" s="26"/>
      <c r="XBQ124" s="26"/>
      <c r="XBR124" s="26"/>
      <c r="XBS124" s="26"/>
      <c r="XBT124" s="26"/>
      <c r="XBU124" s="26"/>
      <c r="XBV124" s="26"/>
      <c r="XBW124" s="26"/>
      <c r="XBX124" s="26"/>
      <c r="XBY124" s="26"/>
      <c r="XBZ124" s="26"/>
      <c r="XCA124" s="26"/>
      <c r="XCB124" s="26"/>
      <c r="XCC124" s="26"/>
      <c r="XCD124" s="26"/>
      <c r="XCE124" s="26"/>
      <c r="XCF124" s="26"/>
      <c r="XCG124" s="26"/>
      <c r="XCH124" s="26"/>
      <c r="XCI124" s="26"/>
      <c r="XCJ124" s="26"/>
      <c r="XCK124" s="26"/>
      <c r="XCL124" s="26"/>
      <c r="XCM124" s="26"/>
      <c r="XCN124" s="26"/>
      <c r="XCO124" s="26"/>
      <c r="XCP124" s="26"/>
      <c r="XCQ124" s="26"/>
      <c r="XCR124" s="26"/>
      <c r="XCS124" s="26"/>
      <c r="XCT124" s="26"/>
      <c r="XCU124" s="26"/>
      <c r="XCV124" s="26"/>
      <c r="XCW124" s="26"/>
      <c r="XCX124" s="26"/>
      <c r="XCY124" s="26"/>
      <c r="XCZ124" s="26"/>
      <c r="XDA124" s="26"/>
      <c r="XDB124" s="26"/>
      <c r="XDC124" s="26"/>
      <c r="XDD124" s="26"/>
      <c r="XDE124" s="26"/>
      <c r="XDF124" s="26"/>
      <c r="XDG124" s="26"/>
      <c r="XDH124" s="26"/>
      <c r="XDI124" s="26"/>
      <c r="XDJ124" s="26"/>
      <c r="XDK124" s="26"/>
      <c r="XDL124" s="26"/>
      <c r="XDM124" s="26"/>
      <c r="XDN124" s="26"/>
      <c r="XDO124" s="26"/>
      <c r="XDP124" s="26"/>
      <c r="XDQ124" s="26"/>
      <c r="XDR124" s="26"/>
      <c r="XDS124" s="26"/>
      <c r="XDT124" s="26"/>
      <c r="XDU124" s="26"/>
      <c r="XDV124" s="26"/>
      <c r="XDW124" s="26"/>
      <c r="XDX124" s="26"/>
      <c r="XDY124" s="26"/>
      <c r="XDZ124" s="26"/>
      <c r="XEA124" s="26"/>
      <c r="XEB124" s="26"/>
      <c r="XEC124" s="26"/>
      <c r="XED124" s="26"/>
      <c r="XEE124" s="26"/>
      <c r="XEF124" s="26"/>
      <c r="XEG124" s="26"/>
      <c r="XEH124" s="26"/>
      <c r="XEI124" s="26"/>
      <c r="XEJ124" s="26"/>
      <c r="XEK124" s="26"/>
      <c r="XEL124" s="26"/>
      <c r="XEM124" s="26"/>
      <c r="XEN124" s="26"/>
      <c r="XEO124" s="26"/>
      <c r="XEP124" s="26"/>
      <c r="XEQ124" s="26"/>
      <c r="XER124" s="26"/>
      <c r="XES124" s="26"/>
      <c r="XET124" s="26"/>
      <c r="XEU124" s="26"/>
      <c r="XEV124" s="26"/>
      <c r="XEW124" s="26"/>
      <c r="XEX124" s="26"/>
      <c r="XEY124" s="26"/>
      <c r="XEZ124" s="26"/>
      <c r="XFA124" s="26"/>
      <c r="XFB124" s="26"/>
      <c r="XFC124" s="26"/>
      <c r="XFD124" s="26"/>
    </row>
    <row r="125" s="18" customFormat="true" ht="12.75" hidden="false" customHeight="false" outlineLevel="0" collapsed="false">
      <c r="A125" s="1"/>
      <c r="B125" s="27" t="s">
        <v>130</v>
      </c>
      <c r="C125" s="27"/>
      <c r="D125" s="27"/>
      <c r="E125" s="27"/>
      <c r="F125" s="27"/>
      <c r="G125" s="27"/>
      <c r="H125" s="27"/>
      <c r="I125" s="27"/>
      <c r="J125" s="27"/>
      <c r="K125" s="1"/>
      <c r="WTK125" s="1"/>
      <c r="WTL125" s="1"/>
      <c r="WTM125" s="1"/>
      <c r="WTN125" s="1"/>
      <c r="WTO125" s="1"/>
      <c r="WTP125" s="1"/>
      <c r="WTQ125" s="1"/>
      <c r="WTR125" s="1"/>
      <c r="WTS125" s="1"/>
      <c r="WTT125" s="1"/>
      <c r="WTU125" s="1"/>
      <c r="WTV125" s="1"/>
      <c r="WTW125" s="1"/>
      <c r="WTX125" s="1"/>
      <c r="WTY125" s="1"/>
      <c r="WTZ125" s="1"/>
      <c r="WUA125" s="1"/>
      <c r="WUB125" s="1"/>
      <c r="WUC125" s="1"/>
      <c r="WUD125" s="1"/>
      <c r="WUE125" s="1"/>
      <c r="WUF125" s="1"/>
      <c r="WUG125" s="1"/>
      <c r="WUH125" s="1"/>
      <c r="WUI125" s="1"/>
      <c r="WUJ125" s="1"/>
      <c r="WUK125" s="1"/>
      <c r="WUL125" s="1"/>
      <c r="WUM125" s="1"/>
      <c r="WUN125" s="1"/>
      <c r="WUO125" s="1"/>
      <c r="WUP125" s="1"/>
      <c r="WUQ125" s="1"/>
      <c r="WUR125" s="1"/>
      <c r="WUS125" s="1"/>
      <c r="WUT125" s="1"/>
      <c r="WUU125" s="1"/>
      <c r="WUV125" s="1"/>
      <c r="WUW125" s="1"/>
      <c r="WUX125" s="1"/>
      <c r="WUY125" s="1"/>
      <c r="WUZ125" s="1"/>
      <c r="WVA125" s="1"/>
      <c r="WVB125" s="1"/>
      <c r="WVC125" s="1"/>
      <c r="WVD125" s="1"/>
      <c r="WVE125" s="1"/>
      <c r="WVF125" s="1"/>
      <c r="WVG125" s="1"/>
      <c r="WVH125" s="1"/>
      <c r="WVI125" s="1"/>
      <c r="WVJ125" s="1"/>
      <c r="WVK125" s="1"/>
      <c r="WVL125" s="1"/>
      <c r="WVM125" s="1"/>
      <c r="WVN125" s="1"/>
      <c r="WVO125" s="1"/>
      <c r="WVP125" s="1"/>
      <c r="WVQ125" s="1"/>
      <c r="WVR125" s="1"/>
      <c r="WVS125" s="1"/>
      <c r="WVT125" s="1"/>
      <c r="WVU125" s="1"/>
      <c r="WVV125" s="1"/>
      <c r="WVW125" s="1"/>
      <c r="WVX125" s="1"/>
      <c r="WVY125" s="1"/>
      <c r="WVZ125" s="1"/>
      <c r="WWA125" s="1"/>
      <c r="WWB125" s="1"/>
      <c r="WWC125" s="1"/>
      <c r="WWD125" s="1"/>
      <c r="WWE125" s="1"/>
      <c r="WWF125" s="1"/>
      <c r="WWG125" s="1"/>
      <c r="WWH125" s="1"/>
      <c r="WWI125" s="1"/>
      <c r="WWJ125" s="1"/>
      <c r="WWK125" s="1"/>
      <c r="WWL125" s="1"/>
      <c r="WWM125" s="1"/>
      <c r="WWN125" s="1"/>
      <c r="WWO125" s="1"/>
      <c r="WWP125" s="1"/>
      <c r="WWQ125" s="1"/>
      <c r="WWR125" s="1"/>
      <c r="WWS125" s="1"/>
      <c r="WWT125" s="1"/>
      <c r="WWU125" s="1"/>
      <c r="WWV125" s="1"/>
      <c r="WWW125" s="1"/>
      <c r="WWX125" s="1"/>
      <c r="WWY125" s="1"/>
      <c r="WWZ125" s="1"/>
      <c r="WXA125" s="1"/>
      <c r="WXB125" s="1"/>
      <c r="WXC125" s="1"/>
      <c r="WXD125" s="1"/>
      <c r="WXE125" s="1"/>
      <c r="WXF125" s="1"/>
      <c r="WXG125" s="1"/>
      <c r="WXH125" s="1"/>
      <c r="WXI125" s="1"/>
      <c r="WXJ125" s="1"/>
      <c r="WXK125" s="1"/>
      <c r="WXL125" s="1"/>
      <c r="WXM125" s="1"/>
      <c r="WXN125" s="1"/>
      <c r="WXO125" s="1"/>
      <c r="WXP125" s="1"/>
      <c r="WXQ125" s="1"/>
      <c r="WXR125" s="1"/>
      <c r="WXS125" s="1"/>
      <c r="WXT125" s="1"/>
      <c r="WXU125" s="1"/>
      <c r="WXV125" s="1"/>
      <c r="WXW125" s="1"/>
      <c r="WXX125" s="1"/>
      <c r="WXY125" s="1"/>
      <c r="WXZ125" s="1"/>
      <c r="WYA125" s="1"/>
      <c r="WYB125" s="1"/>
      <c r="WYC125" s="1"/>
      <c r="WYD125" s="1"/>
      <c r="WYE125" s="1"/>
      <c r="WYF125" s="1"/>
      <c r="WYG125" s="1"/>
      <c r="WYH125" s="1"/>
      <c r="WYI125" s="1"/>
      <c r="WYJ125" s="1"/>
      <c r="WYK125" s="1"/>
      <c r="WYL125" s="1"/>
      <c r="WYM125" s="1"/>
      <c r="WYN125" s="1"/>
      <c r="WYO125" s="1"/>
      <c r="WYP125" s="1"/>
      <c r="WYQ125" s="1"/>
      <c r="WYR125" s="1"/>
      <c r="WYS125" s="1"/>
      <c r="WYT125" s="1"/>
      <c r="WYU125" s="1"/>
      <c r="WYV125" s="1"/>
      <c r="WYW125" s="1"/>
      <c r="WYX125" s="1"/>
      <c r="WYY125" s="1"/>
      <c r="WYZ125" s="1"/>
      <c r="WZA125" s="1"/>
      <c r="WZB125" s="1"/>
      <c r="WZC125" s="1"/>
      <c r="WZD125" s="1"/>
      <c r="WZE125" s="1"/>
      <c r="WZF125" s="1"/>
      <c r="WZG125" s="1"/>
      <c r="WZH125" s="1"/>
      <c r="WZI125" s="1"/>
      <c r="WZJ125" s="1"/>
      <c r="WZK125" s="1"/>
      <c r="WZL125" s="1"/>
      <c r="WZM125" s="1"/>
      <c r="WZN125" s="1"/>
      <c r="WZO125" s="1"/>
      <c r="WZP125" s="1"/>
      <c r="WZQ125" s="1"/>
      <c r="WZR125" s="1"/>
      <c r="WZS125" s="1"/>
      <c r="WZT125" s="1"/>
      <c r="WZU125" s="1"/>
      <c r="WZV125" s="1"/>
      <c r="WZW125" s="1"/>
      <c r="WZX125" s="1"/>
      <c r="WZY125" s="1"/>
      <c r="WZZ125" s="1"/>
      <c r="XAA125" s="1"/>
      <c r="XAB125" s="1"/>
      <c r="XAC125" s="1"/>
      <c r="XAD125" s="1"/>
      <c r="XAE125" s="1"/>
      <c r="XAF125" s="1"/>
      <c r="XAG125" s="1"/>
      <c r="XAH125" s="1"/>
      <c r="XAI125" s="1"/>
      <c r="XAJ125" s="1"/>
      <c r="XAK125" s="1"/>
      <c r="XAL125" s="1"/>
      <c r="XAM125" s="1"/>
      <c r="XAN125" s="1"/>
      <c r="XAO125" s="1"/>
      <c r="XAP125" s="1"/>
      <c r="XAQ125" s="1"/>
      <c r="XAR125" s="1"/>
      <c r="XAS125" s="1"/>
      <c r="XAT125" s="1"/>
      <c r="XAU125" s="1"/>
      <c r="XAV125" s="1"/>
      <c r="XAW125" s="1"/>
      <c r="XAX125" s="1"/>
      <c r="XAY125" s="1"/>
      <c r="XAZ125" s="1"/>
      <c r="XBA125" s="1"/>
      <c r="XBB125" s="1"/>
      <c r="XBC125" s="1"/>
      <c r="XBD125" s="1"/>
      <c r="XBE125" s="1"/>
      <c r="XBF125" s="1"/>
      <c r="XBG125" s="1"/>
      <c r="XBH125" s="1"/>
      <c r="XBI125" s="1"/>
      <c r="XBJ125" s="1"/>
      <c r="XBK125" s="1"/>
      <c r="XBL125" s="1"/>
      <c r="XBM125" s="1"/>
      <c r="XBN125" s="1"/>
      <c r="XBO125" s="1"/>
      <c r="XBP125" s="1"/>
      <c r="XBQ125" s="1"/>
      <c r="XBR125" s="1"/>
      <c r="XBS125" s="1"/>
      <c r="XBT125" s="1"/>
      <c r="XBU125" s="1"/>
      <c r="XBV125" s="1"/>
      <c r="XBW125" s="1"/>
      <c r="XBX125" s="1"/>
      <c r="XBY125" s="1"/>
      <c r="XBZ125" s="1"/>
      <c r="XCA125" s="1"/>
      <c r="XCB125" s="1"/>
      <c r="XCC125" s="1"/>
      <c r="XCD125" s="1"/>
      <c r="XCE125" s="1"/>
      <c r="XCF125" s="1"/>
      <c r="XCG125" s="1"/>
      <c r="XCH125" s="1"/>
      <c r="XCI125" s="1"/>
      <c r="XCJ125" s="1"/>
      <c r="XCK125" s="1"/>
      <c r="XCL125" s="1"/>
      <c r="XCM125" s="1"/>
      <c r="XCN125" s="1"/>
      <c r="XCO125" s="1"/>
      <c r="XCP125" s="1"/>
      <c r="XCQ125" s="1"/>
      <c r="XCR125" s="1"/>
      <c r="XCS125" s="1"/>
      <c r="XCT125" s="1"/>
      <c r="XCU125" s="1"/>
      <c r="XCV125" s="1"/>
      <c r="XCW125" s="1"/>
      <c r="XCX125" s="1"/>
      <c r="XCY125" s="1"/>
      <c r="XCZ125" s="1"/>
      <c r="XDA125" s="1"/>
      <c r="XDB125" s="1"/>
      <c r="XDC125" s="1"/>
      <c r="XDD125" s="1"/>
      <c r="XDE125" s="1"/>
      <c r="XDF125" s="1"/>
      <c r="XDG125" s="1"/>
      <c r="XDH125" s="1"/>
      <c r="XDI125" s="1"/>
      <c r="XDJ125" s="1"/>
      <c r="XDK125" s="1"/>
      <c r="XDL125" s="1"/>
      <c r="XDM125" s="1"/>
      <c r="XDN125" s="1"/>
      <c r="XDO125" s="1"/>
      <c r="XDP125" s="1"/>
      <c r="XDQ125" s="1"/>
      <c r="XDR125" s="1"/>
      <c r="XDS125" s="1"/>
      <c r="XDT125" s="1"/>
      <c r="XDU125" s="1"/>
      <c r="XDV125" s="1"/>
      <c r="XDW125" s="1"/>
      <c r="XDX125" s="1"/>
      <c r="XDY125" s="1"/>
      <c r="XDZ125" s="1"/>
      <c r="XEA125" s="1"/>
      <c r="XEB125" s="1"/>
      <c r="XEC125" s="1"/>
      <c r="XED125" s="1"/>
      <c r="XEE125" s="1"/>
      <c r="XEF125" s="1"/>
      <c r="XEG125" s="1"/>
      <c r="XEH125" s="1"/>
      <c r="XEI125" s="1"/>
      <c r="XEJ125" s="1"/>
      <c r="XEK125" s="1"/>
      <c r="XEL125" s="1"/>
      <c r="XEM125" s="1"/>
      <c r="XEN125" s="1"/>
      <c r="XEO125" s="1"/>
      <c r="XEP125" s="1"/>
      <c r="XEQ125" s="1"/>
      <c r="XER125" s="1"/>
      <c r="XES125" s="1"/>
      <c r="XET125" s="1"/>
      <c r="XEU125" s="1"/>
      <c r="XEV125" s="1"/>
      <c r="XEW125" s="1"/>
      <c r="XEX125" s="1"/>
      <c r="XEY125" s="1"/>
      <c r="XEZ125" s="1"/>
      <c r="XFA125" s="1"/>
      <c r="XFB125" s="1"/>
      <c r="XFC125" s="1"/>
      <c r="XFD125" s="1"/>
    </row>
    <row r="126" s="18" customFormat="true" ht="12.75" hidden="false" customHeight="false" outlineLevel="0" collapsed="false">
      <c r="A126" s="1"/>
      <c r="B126" s="33" t="n">
        <v>6</v>
      </c>
      <c r="C126" s="33" t="s">
        <v>131</v>
      </c>
      <c r="D126" s="33"/>
      <c r="E126" s="33"/>
      <c r="F126" s="33"/>
      <c r="G126" s="33"/>
      <c r="H126" s="33" t="s">
        <v>132</v>
      </c>
      <c r="I126" s="33" t="s">
        <v>51</v>
      </c>
      <c r="J126" s="34" t="s">
        <v>38</v>
      </c>
      <c r="K126" s="1"/>
      <c r="WTK126" s="1"/>
      <c r="WTL126" s="1"/>
      <c r="WTM126" s="1"/>
      <c r="WTN126" s="1"/>
      <c r="WTO126" s="1"/>
      <c r="WTP126" s="1"/>
      <c r="WTQ126" s="1"/>
      <c r="WTR126" s="1"/>
      <c r="WTS126" s="1"/>
      <c r="WTT126" s="1"/>
      <c r="WTU126" s="1"/>
      <c r="WTV126" s="1"/>
      <c r="WTW126" s="1"/>
      <c r="WTX126" s="1"/>
      <c r="WTY126" s="1"/>
      <c r="WTZ126" s="1"/>
      <c r="WUA126" s="1"/>
      <c r="WUB126" s="1"/>
      <c r="WUC126" s="1"/>
      <c r="WUD126" s="1"/>
      <c r="WUE126" s="1"/>
      <c r="WUF126" s="1"/>
      <c r="WUG126" s="1"/>
      <c r="WUH126" s="1"/>
      <c r="WUI126" s="1"/>
      <c r="WUJ126" s="1"/>
      <c r="WUK126" s="1"/>
      <c r="WUL126" s="1"/>
      <c r="WUM126" s="1"/>
      <c r="WUN126" s="1"/>
      <c r="WUO126" s="1"/>
      <c r="WUP126" s="1"/>
      <c r="WUQ126" s="1"/>
      <c r="WUR126" s="1"/>
      <c r="WUS126" s="1"/>
      <c r="WUT126" s="1"/>
      <c r="WUU126" s="1"/>
      <c r="WUV126" s="1"/>
      <c r="WUW126" s="1"/>
      <c r="WUX126" s="1"/>
      <c r="WUY126" s="1"/>
      <c r="WUZ126" s="1"/>
      <c r="WVA126" s="1"/>
      <c r="WVB126" s="1"/>
      <c r="WVC126" s="1"/>
      <c r="WVD126" s="1"/>
      <c r="WVE126" s="1"/>
      <c r="WVF126" s="1"/>
      <c r="WVG126" s="1"/>
      <c r="WVH126" s="1"/>
      <c r="WVI126" s="1"/>
      <c r="WVJ126" s="1"/>
      <c r="WVK126" s="1"/>
      <c r="WVL126" s="1"/>
      <c r="WVM126" s="1"/>
      <c r="WVN126" s="1"/>
      <c r="WVO126" s="1"/>
      <c r="WVP126" s="1"/>
      <c r="WVQ126" s="1"/>
      <c r="WVR126" s="1"/>
      <c r="WVS126" s="1"/>
      <c r="WVT126" s="1"/>
      <c r="WVU126" s="1"/>
      <c r="WVV126" s="1"/>
      <c r="WVW126" s="1"/>
      <c r="WVX126" s="1"/>
      <c r="WVY126" s="1"/>
      <c r="WVZ126" s="1"/>
      <c r="WWA126" s="1"/>
      <c r="WWB126" s="1"/>
      <c r="WWC126" s="1"/>
      <c r="WWD126" s="1"/>
      <c r="WWE126" s="1"/>
      <c r="WWF126" s="1"/>
      <c r="WWG126" s="1"/>
      <c r="WWH126" s="1"/>
      <c r="WWI126" s="1"/>
      <c r="WWJ126" s="1"/>
      <c r="WWK126" s="1"/>
      <c r="WWL126" s="1"/>
      <c r="WWM126" s="1"/>
      <c r="WWN126" s="1"/>
      <c r="WWO126" s="1"/>
      <c r="WWP126" s="1"/>
      <c r="WWQ126" s="1"/>
      <c r="WWR126" s="1"/>
      <c r="WWS126" s="1"/>
      <c r="WWT126" s="1"/>
      <c r="WWU126" s="1"/>
      <c r="WWV126" s="1"/>
      <c r="WWW126" s="1"/>
      <c r="WWX126" s="1"/>
      <c r="WWY126" s="1"/>
      <c r="WWZ126" s="1"/>
      <c r="WXA126" s="1"/>
      <c r="WXB126" s="1"/>
      <c r="WXC126" s="1"/>
      <c r="WXD126" s="1"/>
      <c r="WXE126" s="1"/>
      <c r="WXF126" s="1"/>
      <c r="WXG126" s="1"/>
      <c r="WXH126" s="1"/>
      <c r="WXI126" s="1"/>
      <c r="WXJ126" s="1"/>
      <c r="WXK126" s="1"/>
      <c r="WXL126" s="1"/>
      <c r="WXM126" s="1"/>
      <c r="WXN126" s="1"/>
      <c r="WXO126" s="1"/>
      <c r="WXP126" s="1"/>
      <c r="WXQ126" s="1"/>
      <c r="WXR126" s="1"/>
      <c r="WXS126" s="1"/>
      <c r="WXT126" s="1"/>
      <c r="WXU126" s="1"/>
      <c r="WXV126" s="1"/>
      <c r="WXW126" s="1"/>
      <c r="WXX126" s="1"/>
      <c r="WXY126" s="1"/>
      <c r="WXZ126" s="1"/>
      <c r="WYA126" s="1"/>
      <c r="WYB126" s="1"/>
      <c r="WYC126" s="1"/>
      <c r="WYD126" s="1"/>
      <c r="WYE126" s="1"/>
      <c r="WYF126" s="1"/>
      <c r="WYG126" s="1"/>
      <c r="WYH126" s="1"/>
      <c r="WYI126" s="1"/>
      <c r="WYJ126" s="1"/>
      <c r="WYK126" s="1"/>
      <c r="WYL126" s="1"/>
      <c r="WYM126" s="1"/>
      <c r="WYN126" s="1"/>
      <c r="WYO126" s="1"/>
      <c r="WYP126" s="1"/>
      <c r="WYQ126" s="1"/>
      <c r="WYR126" s="1"/>
      <c r="WYS126" s="1"/>
      <c r="WYT126" s="1"/>
      <c r="WYU126" s="1"/>
      <c r="WYV126" s="1"/>
      <c r="WYW126" s="1"/>
      <c r="WYX126" s="1"/>
      <c r="WYY126" s="1"/>
      <c r="WYZ126" s="1"/>
      <c r="WZA126" s="1"/>
      <c r="WZB126" s="1"/>
      <c r="WZC126" s="1"/>
      <c r="WZD126" s="1"/>
      <c r="WZE126" s="1"/>
      <c r="WZF126" s="1"/>
      <c r="WZG126" s="1"/>
      <c r="WZH126" s="1"/>
      <c r="WZI126" s="1"/>
      <c r="WZJ126" s="1"/>
      <c r="WZK126" s="1"/>
      <c r="WZL126" s="1"/>
      <c r="WZM126" s="1"/>
      <c r="WZN126" s="1"/>
      <c r="WZO126" s="1"/>
      <c r="WZP126" s="1"/>
      <c r="WZQ126" s="1"/>
      <c r="WZR126" s="1"/>
      <c r="WZS126" s="1"/>
      <c r="WZT126" s="1"/>
      <c r="WZU126" s="1"/>
      <c r="WZV126" s="1"/>
      <c r="WZW126" s="1"/>
      <c r="WZX126" s="1"/>
      <c r="WZY126" s="1"/>
      <c r="WZZ126" s="1"/>
      <c r="XAA126" s="1"/>
      <c r="XAB126" s="1"/>
      <c r="XAC126" s="1"/>
      <c r="XAD126" s="1"/>
      <c r="XAE126" s="1"/>
      <c r="XAF126" s="1"/>
      <c r="XAG126" s="1"/>
      <c r="XAH126" s="1"/>
      <c r="XAI126" s="1"/>
      <c r="XAJ126" s="1"/>
      <c r="XAK126" s="1"/>
      <c r="XAL126" s="1"/>
      <c r="XAM126" s="1"/>
      <c r="XAN126" s="1"/>
      <c r="XAO126" s="1"/>
      <c r="XAP126" s="1"/>
      <c r="XAQ126" s="1"/>
      <c r="XAR126" s="1"/>
      <c r="XAS126" s="1"/>
      <c r="XAT126" s="1"/>
      <c r="XAU126" s="1"/>
      <c r="XAV126" s="1"/>
      <c r="XAW126" s="1"/>
      <c r="XAX126" s="1"/>
      <c r="XAY126" s="1"/>
      <c r="XAZ126" s="1"/>
      <c r="XBA126" s="1"/>
      <c r="XBB126" s="1"/>
      <c r="XBC126" s="1"/>
      <c r="XBD126" s="1"/>
      <c r="XBE126" s="1"/>
      <c r="XBF126" s="1"/>
      <c r="XBG126" s="1"/>
      <c r="XBH126" s="1"/>
      <c r="XBI126" s="1"/>
      <c r="XBJ126" s="1"/>
      <c r="XBK126" s="1"/>
      <c r="XBL126" s="1"/>
      <c r="XBM126" s="1"/>
      <c r="XBN126" s="1"/>
      <c r="XBO126" s="1"/>
      <c r="XBP126" s="1"/>
      <c r="XBQ126" s="1"/>
      <c r="XBR126" s="1"/>
      <c r="XBS126" s="1"/>
      <c r="XBT126" s="1"/>
      <c r="XBU126" s="1"/>
      <c r="XBV126" s="1"/>
      <c r="XBW126" s="1"/>
      <c r="XBX126" s="1"/>
      <c r="XBY126" s="1"/>
      <c r="XBZ126" s="1"/>
      <c r="XCA126" s="1"/>
      <c r="XCB126" s="1"/>
      <c r="XCC126" s="1"/>
      <c r="XCD126" s="1"/>
      <c r="XCE126" s="1"/>
      <c r="XCF126" s="1"/>
      <c r="XCG126" s="1"/>
      <c r="XCH126" s="1"/>
      <c r="XCI126" s="1"/>
      <c r="XCJ126" s="1"/>
      <c r="XCK126" s="1"/>
      <c r="XCL126" s="1"/>
      <c r="XCM126" s="1"/>
      <c r="XCN126" s="1"/>
      <c r="XCO126" s="1"/>
      <c r="XCP126" s="1"/>
      <c r="XCQ126" s="1"/>
      <c r="XCR126" s="1"/>
      <c r="XCS126" s="1"/>
      <c r="XCT126" s="1"/>
      <c r="XCU126" s="1"/>
      <c r="XCV126" s="1"/>
      <c r="XCW126" s="1"/>
      <c r="XCX126" s="1"/>
      <c r="XCY126" s="1"/>
      <c r="XCZ126" s="1"/>
      <c r="XDA126" s="1"/>
      <c r="XDB126" s="1"/>
      <c r="XDC126" s="1"/>
      <c r="XDD126" s="1"/>
      <c r="XDE126" s="1"/>
      <c r="XDF126" s="1"/>
      <c r="XDG126" s="1"/>
      <c r="XDH126" s="1"/>
      <c r="XDI126" s="1"/>
      <c r="XDJ126" s="1"/>
      <c r="XDK126" s="1"/>
      <c r="XDL126" s="1"/>
      <c r="XDM126" s="1"/>
      <c r="XDN126" s="1"/>
      <c r="XDO126" s="1"/>
      <c r="XDP126" s="1"/>
      <c r="XDQ126" s="1"/>
      <c r="XDR126" s="1"/>
      <c r="XDS126" s="1"/>
      <c r="XDT126" s="1"/>
      <c r="XDU126" s="1"/>
      <c r="XDV126" s="1"/>
      <c r="XDW126" s="1"/>
      <c r="XDX126" s="1"/>
      <c r="XDY126" s="1"/>
      <c r="XDZ126" s="1"/>
      <c r="XEA126" s="1"/>
      <c r="XEB126" s="1"/>
      <c r="XEC126" s="1"/>
      <c r="XED126" s="1"/>
      <c r="XEE126" s="1"/>
      <c r="XEF126" s="1"/>
      <c r="XEG126" s="1"/>
      <c r="XEH126" s="1"/>
      <c r="XEI126" s="1"/>
      <c r="XEJ126" s="1"/>
      <c r="XEK126" s="1"/>
      <c r="XEL126" s="1"/>
      <c r="XEM126" s="1"/>
      <c r="XEN126" s="1"/>
      <c r="XEO126" s="1"/>
      <c r="XEP126" s="1"/>
      <c r="XEQ126" s="1"/>
      <c r="XER126" s="1"/>
      <c r="XES126" s="1"/>
      <c r="XET126" s="1"/>
      <c r="XEU126" s="1"/>
      <c r="XEV126" s="1"/>
      <c r="XEW126" s="1"/>
      <c r="XEX126" s="1"/>
      <c r="XEY126" s="1"/>
      <c r="XEZ126" s="1"/>
      <c r="XFA126" s="1"/>
      <c r="XFB126" s="1"/>
      <c r="XFC126" s="1"/>
      <c r="XFD126" s="1"/>
    </row>
    <row r="127" s="18" customFormat="true" ht="12.75" hidden="false" customHeight="true" outlineLevel="0" collapsed="false">
      <c r="A127" s="1"/>
      <c r="B127" s="54" t="s">
        <v>12</v>
      </c>
      <c r="C127" s="22" t="s">
        <v>133</v>
      </c>
      <c r="D127" s="22"/>
      <c r="E127" s="22"/>
      <c r="F127" s="22"/>
      <c r="G127" s="22"/>
      <c r="H127" s="128" t="n">
        <f aca="false">SUM($J$123,$J$114,$J$87,$J$78,$J$38)</f>
        <v>0</v>
      </c>
      <c r="I127" s="129"/>
      <c r="J127" s="57" t="n">
        <f aca="false">ROUND($H$127*$I$127,2)</f>
        <v>0</v>
      </c>
      <c r="K127" s="1"/>
      <c r="WTK127" s="1"/>
      <c r="WTL127" s="1"/>
      <c r="WTM127" s="1"/>
      <c r="WTN127" s="1"/>
      <c r="WTO127" s="1"/>
      <c r="WTP127" s="1"/>
      <c r="WTQ127" s="1"/>
      <c r="WTR127" s="1"/>
      <c r="WTS127" s="1"/>
      <c r="WTT127" s="1"/>
      <c r="WTU127" s="1"/>
      <c r="WTV127" s="1"/>
      <c r="WTW127" s="1"/>
      <c r="WTX127" s="1"/>
      <c r="WTY127" s="1"/>
      <c r="WTZ127" s="1"/>
      <c r="WUA127" s="1"/>
      <c r="WUB127" s="1"/>
      <c r="WUC127" s="1"/>
      <c r="WUD127" s="1"/>
      <c r="WUE127" s="1"/>
      <c r="WUF127" s="1"/>
      <c r="WUG127" s="1"/>
      <c r="WUH127" s="1"/>
      <c r="WUI127" s="1"/>
      <c r="WUJ127" s="1"/>
      <c r="WUK127" s="1"/>
      <c r="WUL127" s="1"/>
      <c r="WUM127" s="1"/>
      <c r="WUN127" s="1"/>
      <c r="WUO127" s="1"/>
      <c r="WUP127" s="1"/>
      <c r="WUQ127" s="1"/>
      <c r="WUR127" s="1"/>
      <c r="WUS127" s="1"/>
      <c r="WUT127" s="1"/>
      <c r="WUU127" s="1"/>
      <c r="WUV127" s="1"/>
      <c r="WUW127" s="1"/>
      <c r="WUX127" s="1"/>
      <c r="WUY127" s="1"/>
      <c r="WUZ127" s="1"/>
      <c r="WVA127" s="1"/>
      <c r="WVB127" s="1"/>
      <c r="WVC127" s="1"/>
      <c r="WVD127" s="1"/>
      <c r="WVE127" s="1"/>
      <c r="WVF127" s="1"/>
      <c r="WVG127" s="1"/>
      <c r="WVH127" s="1"/>
      <c r="WVI127" s="1"/>
      <c r="WVJ127" s="1"/>
      <c r="WVK127" s="1"/>
      <c r="WVL127" s="1"/>
      <c r="WVM127" s="1"/>
      <c r="WVN127" s="1"/>
      <c r="WVO127" s="1"/>
      <c r="WVP127" s="1"/>
      <c r="WVQ127" s="1"/>
      <c r="WVR127" s="1"/>
      <c r="WVS127" s="1"/>
      <c r="WVT127" s="1"/>
      <c r="WVU127" s="1"/>
      <c r="WVV127" s="1"/>
      <c r="WVW127" s="1"/>
      <c r="WVX127" s="1"/>
      <c r="WVY127" s="1"/>
      <c r="WVZ127" s="1"/>
      <c r="WWA127" s="1"/>
      <c r="WWB127" s="1"/>
      <c r="WWC127" s="1"/>
      <c r="WWD127" s="1"/>
      <c r="WWE127" s="1"/>
      <c r="WWF127" s="1"/>
      <c r="WWG127" s="1"/>
      <c r="WWH127" s="1"/>
      <c r="WWI127" s="1"/>
      <c r="WWJ127" s="1"/>
      <c r="WWK127" s="1"/>
      <c r="WWL127" s="1"/>
      <c r="WWM127" s="1"/>
      <c r="WWN127" s="1"/>
      <c r="WWO127" s="1"/>
      <c r="WWP127" s="1"/>
      <c r="WWQ127" s="1"/>
      <c r="WWR127" s="1"/>
      <c r="WWS127" s="1"/>
      <c r="WWT127" s="1"/>
      <c r="WWU127" s="1"/>
      <c r="WWV127" s="1"/>
      <c r="WWW127" s="1"/>
      <c r="WWX127" s="1"/>
      <c r="WWY127" s="1"/>
      <c r="WWZ127" s="1"/>
      <c r="WXA127" s="1"/>
      <c r="WXB127" s="1"/>
      <c r="WXC127" s="1"/>
      <c r="WXD127" s="1"/>
      <c r="WXE127" s="1"/>
      <c r="WXF127" s="1"/>
      <c r="WXG127" s="1"/>
      <c r="WXH127" s="1"/>
      <c r="WXI127" s="1"/>
      <c r="WXJ127" s="1"/>
      <c r="WXK127" s="1"/>
      <c r="WXL127" s="1"/>
      <c r="WXM127" s="1"/>
      <c r="WXN127" s="1"/>
      <c r="WXO127" s="1"/>
      <c r="WXP127" s="1"/>
      <c r="WXQ127" s="1"/>
      <c r="WXR127" s="1"/>
      <c r="WXS127" s="1"/>
      <c r="WXT127" s="1"/>
      <c r="WXU127" s="1"/>
      <c r="WXV127" s="1"/>
      <c r="WXW127" s="1"/>
      <c r="WXX127" s="1"/>
      <c r="WXY127" s="1"/>
      <c r="WXZ127" s="1"/>
      <c r="WYA127" s="1"/>
      <c r="WYB127" s="1"/>
      <c r="WYC127" s="1"/>
      <c r="WYD127" s="1"/>
      <c r="WYE127" s="1"/>
      <c r="WYF127" s="1"/>
      <c r="WYG127" s="1"/>
      <c r="WYH127" s="1"/>
      <c r="WYI127" s="1"/>
      <c r="WYJ127" s="1"/>
      <c r="WYK127" s="1"/>
      <c r="WYL127" s="1"/>
      <c r="WYM127" s="1"/>
      <c r="WYN127" s="1"/>
      <c r="WYO127" s="1"/>
      <c r="WYP127" s="1"/>
      <c r="WYQ127" s="1"/>
      <c r="WYR127" s="1"/>
      <c r="WYS127" s="1"/>
      <c r="WYT127" s="1"/>
      <c r="WYU127" s="1"/>
      <c r="WYV127" s="1"/>
      <c r="WYW127" s="1"/>
      <c r="WYX127" s="1"/>
      <c r="WYY127" s="1"/>
      <c r="WYZ127" s="1"/>
      <c r="WZA127" s="1"/>
      <c r="WZB127" s="1"/>
      <c r="WZC127" s="1"/>
      <c r="WZD127" s="1"/>
      <c r="WZE127" s="1"/>
      <c r="WZF127" s="1"/>
      <c r="WZG127" s="1"/>
      <c r="WZH127" s="1"/>
      <c r="WZI127" s="1"/>
      <c r="WZJ127" s="1"/>
      <c r="WZK127" s="1"/>
      <c r="WZL127" s="1"/>
      <c r="WZM127" s="1"/>
      <c r="WZN127" s="1"/>
      <c r="WZO127" s="1"/>
      <c r="WZP127" s="1"/>
      <c r="WZQ127" s="1"/>
      <c r="WZR127" s="1"/>
      <c r="WZS127" s="1"/>
      <c r="WZT127" s="1"/>
      <c r="WZU127" s="1"/>
      <c r="WZV127" s="1"/>
      <c r="WZW127" s="1"/>
      <c r="WZX127" s="1"/>
      <c r="WZY127" s="1"/>
      <c r="WZZ127" s="1"/>
      <c r="XAA127" s="1"/>
      <c r="XAB127" s="1"/>
      <c r="XAC127" s="1"/>
      <c r="XAD127" s="1"/>
      <c r="XAE127" s="1"/>
      <c r="XAF127" s="1"/>
      <c r="XAG127" s="1"/>
      <c r="XAH127" s="1"/>
      <c r="XAI127" s="1"/>
      <c r="XAJ127" s="1"/>
      <c r="XAK127" s="1"/>
      <c r="XAL127" s="1"/>
      <c r="XAM127" s="1"/>
      <c r="XAN127" s="1"/>
      <c r="XAO127" s="1"/>
      <c r="XAP127" s="1"/>
      <c r="XAQ127" s="1"/>
      <c r="XAR127" s="1"/>
      <c r="XAS127" s="1"/>
      <c r="XAT127" s="1"/>
      <c r="XAU127" s="1"/>
      <c r="XAV127" s="1"/>
      <c r="XAW127" s="1"/>
      <c r="XAX127" s="1"/>
      <c r="XAY127" s="1"/>
      <c r="XAZ127" s="1"/>
      <c r="XBA127" s="1"/>
      <c r="XBB127" s="1"/>
      <c r="XBC127" s="1"/>
      <c r="XBD127" s="1"/>
      <c r="XBE127" s="1"/>
      <c r="XBF127" s="1"/>
      <c r="XBG127" s="1"/>
      <c r="XBH127" s="1"/>
      <c r="XBI127" s="1"/>
      <c r="XBJ127" s="1"/>
      <c r="XBK127" s="1"/>
      <c r="XBL127" s="1"/>
      <c r="XBM127" s="1"/>
      <c r="XBN127" s="1"/>
      <c r="XBO127" s="1"/>
      <c r="XBP127" s="1"/>
      <c r="XBQ127" s="1"/>
      <c r="XBR127" s="1"/>
      <c r="XBS127" s="1"/>
      <c r="XBT127" s="1"/>
      <c r="XBU127" s="1"/>
      <c r="XBV127" s="1"/>
      <c r="XBW127" s="1"/>
      <c r="XBX127" s="1"/>
      <c r="XBY127" s="1"/>
      <c r="XBZ127" s="1"/>
      <c r="XCA127" s="1"/>
      <c r="XCB127" s="1"/>
      <c r="XCC127" s="1"/>
      <c r="XCD127" s="1"/>
      <c r="XCE127" s="1"/>
      <c r="XCF127" s="1"/>
      <c r="XCG127" s="1"/>
      <c r="XCH127" s="1"/>
      <c r="XCI127" s="1"/>
      <c r="XCJ127" s="1"/>
      <c r="XCK127" s="1"/>
      <c r="XCL127" s="1"/>
      <c r="XCM127" s="1"/>
      <c r="XCN127" s="1"/>
      <c r="XCO127" s="1"/>
      <c r="XCP127" s="1"/>
      <c r="XCQ127" s="1"/>
      <c r="XCR127" s="1"/>
      <c r="XCS127" s="1"/>
      <c r="XCT127" s="1"/>
      <c r="XCU127" s="1"/>
      <c r="XCV127" s="1"/>
      <c r="XCW127" s="1"/>
      <c r="XCX127" s="1"/>
      <c r="XCY127" s="1"/>
      <c r="XCZ127" s="1"/>
      <c r="XDA127" s="1"/>
      <c r="XDB127" s="1"/>
      <c r="XDC127" s="1"/>
      <c r="XDD127" s="1"/>
      <c r="XDE127" s="1"/>
      <c r="XDF127" s="1"/>
      <c r="XDG127" s="1"/>
      <c r="XDH127" s="1"/>
      <c r="XDI127" s="1"/>
      <c r="XDJ127" s="1"/>
      <c r="XDK127" s="1"/>
      <c r="XDL127" s="1"/>
      <c r="XDM127" s="1"/>
      <c r="XDN127" s="1"/>
      <c r="XDO127" s="1"/>
      <c r="XDP127" s="1"/>
      <c r="XDQ127" s="1"/>
      <c r="XDR127" s="1"/>
      <c r="XDS127" s="1"/>
      <c r="XDT127" s="1"/>
      <c r="XDU127" s="1"/>
      <c r="XDV127" s="1"/>
      <c r="XDW127" s="1"/>
      <c r="XDX127" s="1"/>
      <c r="XDY127" s="1"/>
      <c r="XDZ127" s="1"/>
      <c r="XEA127" s="1"/>
      <c r="XEB127" s="1"/>
      <c r="XEC127" s="1"/>
      <c r="XED127" s="1"/>
      <c r="XEE127" s="1"/>
      <c r="XEF127" s="1"/>
      <c r="XEG127" s="1"/>
      <c r="XEH127" s="1"/>
      <c r="XEI127" s="1"/>
      <c r="XEJ127" s="1"/>
      <c r="XEK127" s="1"/>
      <c r="XEL127" s="1"/>
      <c r="XEM127" s="1"/>
      <c r="XEN127" s="1"/>
      <c r="XEO127" s="1"/>
      <c r="XEP127" s="1"/>
      <c r="XEQ127" s="1"/>
      <c r="XER127" s="1"/>
      <c r="XES127" s="1"/>
      <c r="XET127" s="1"/>
      <c r="XEU127" s="1"/>
      <c r="XEV127" s="1"/>
      <c r="XEW127" s="1"/>
      <c r="XEX127" s="1"/>
      <c r="XEY127" s="1"/>
      <c r="XEZ127" s="1"/>
      <c r="XFA127" s="1"/>
      <c r="XFB127" s="1"/>
      <c r="XFC127" s="1"/>
      <c r="XFD127" s="1"/>
    </row>
    <row r="128" s="18" customFormat="true" ht="12.75" hidden="false" customHeight="true" outlineLevel="0" collapsed="false">
      <c r="A128" s="1"/>
      <c r="B128" s="54" t="s">
        <v>14</v>
      </c>
      <c r="C128" s="22" t="s">
        <v>134</v>
      </c>
      <c r="D128" s="22"/>
      <c r="E128" s="22"/>
      <c r="F128" s="22"/>
      <c r="G128" s="22"/>
      <c r="H128" s="128" t="n">
        <f aca="false">SUM($J$123,$J$114,$J$87,$J$78,$J$38)+$J$127</f>
        <v>0</v>
      </c>
      <c r="I128" s="129"/>
      <c r="J128" s="57" t="n">
        <f aca="false">ROUND($H$128*$I$128,2)</f>
        <v>0</v>
      </c>
      <c r="K128" s="1"/>
      <c r="WTK128" s="1"/>
      <c r="WTL128" s="1"/>
      <c r="WTM128" s="1"/>
      <c r="WTN128" s="1"/>
      <c r="WTO128" s="1"/>
      <c r="WTP128" s="1"/>
      <c r="WTQ128" s="1"/>
      <c r="WTR128" s="1"/>
      <c r="WTS128" s="1"/>
      <c r="WTT128" s="1"/>
      <c r="WTU128" s="1"/>
      <c r="WTV128" s="1"/>
      <c r="WTW128" s="1"/>
      <c r="WTX128" s="1"/>
      <c r="WTY128" s="1"/>
      <c r="WTZ128" s="1"/>
      <c r="WUA128" s="1"/>
      <c r="WUB128" s="1"/>
      <c r="WUC128" s="1"/>
      <c r="WUD128" s="1"/>
      <c r="WUE128" s="1"/>
      <c r="WUF128" s="1"/>
      <c r="WUG128" s="1"/>
      <c r="WUH128" s="1"/>
      <c r="WUI128" s="1"/>
      <c r="WUJ128" s="1"/>
      <c r="WUK128" s="1"/>
      <c r="WUL128" s="1"/>
      <c r="WUM128" s="1"/>
      <c r="WUN128" s="1"/>
      <c r="WUO128" s="1"/>
      <c r="WUP128" s="1"/>
      <c r="WUQ128" s="1"/>
      <c r="WUR128" s="1"/>
      <c r="WUS128" s="1"/>
      <c r="WUT128" s="1"/>
      <c r="WUU128" s="1"/>
      <c r="WUV128" s="1"/>
      <c r="WUW128" s="1"/>
      <c r="WUX128" s="1"/>
      <c r="WUY128" s="1"/>
      <c r="WUZ128" s="1"/>
      <c r="WVA128" s="1"/>
      <c r="WVB128" s="1"/>
      <c r="WVC128" s="1"/>
      <c r="WVD128" s="1"/>
      <c r="WVE128" s="1"/>
      <c r="WVF128" s="1"/>
      <c r="WVG128" s="1"/>
      <c r="WVH128" s="1"/>
      <c r="WVI128" s="1"/>
      <c r="WVJ128" s="1"/>
      <c r="WVK128" s="1"/>
      <c r="WVL128" s="1"/>
      <c r="WVM128" s="1"/>
      <c r="WVN128" s="1"/>
      <c r="WVO128" s="1"/>
      <c r="WVP128" s="1"/>
      <c r="WVQ128" s="1"/>
      <c r="WVR128" s="1"/>
      <c r="WVS128" s="1"/>
      <c r="WVT128" s="1"/>
      <c r="WVU128" s="1"/>
      <c r="WVV128" s="1"/>
      <c r="WVW128" s="1"/>
      <c r="WVX128" s="1"/>
      <c r="WVY128" s="1"/>
      <c r="WVZ128" s="1"/>
      <c r="WWA128" s="1"/>
      <c r="WWB128" s="1"/>
      <c r="WWC128" s="1"/>
      <c r="WWD128" s="1"/>
      <c r="WWE128" s="1"/>
      <c r="WWF128" s="1"/>
      <c r="WWG128" s="1"/>
      <c r="WWH128" s="1"/>
      <c r="WWI128" s="1"/>
      <c r="WWJ128" s="1"/>
      <c r="WWK128" s="1"/>
      <c r="WWL128" s="1"/>
      <c r="WWM128" s="1"/>
      <c r="WWN128" s="1"/>
      <c r="WWO128" s="1"/>
      <c r="WWP128" s="1"/>
      <c r="WWQ128" s="1"/>
      <c r="WWR128" s="1"/>
      <c r="WWS128" s="1"/>
      <c r="WWT128" s="1"/>
      <c r="WWU128" s="1"/>
      <c r="WWV128" s="1"/>
      <c r="WWW128" s="1"/>
      <c r="WWX128" s="1"/>
      <c r="WWY128" s="1"/>
      <c r="WWZ128" s="1"/>
      <c r="WXA128" s="1"/>
      <c r="WXB128" s="1"/>
      <c r="WXC128" s="1"/>
      <c r="WXD128" s="1"/>
      <c r="WXE128" s="1"/>
      <c r="WXF128" s="1"/>
      <c r="WXG128" s="1"/>
      <c r="WXH128" s="1"/>
      <c r="WXI128" s="1"/>
      <c r="WXJ128" s="1"/>
      <c r="WXK128" s="1"/>
      <c r="WXL128" s="1"/>
      <c r="WXM128" s="1"/>
      <c r="WXN128" s="1"/>
      <c r="WXO128" s="1"/>
      <c r="WXP128" s="1"/>
      <c r="WXQ128" s="1"/>
      <c r="WXR128" s="1"/>
      <c r="WXS128" s="1"/>
      <c r="WXT128" s="1"/>
      <c r="WXU128" s="1"/>
      <c r="WXV128" s="1"/>
      <c r="WXW128" s="1"/>
      <c r="WXX128" s="1"/>
      <c r="WXY128" s="1"/>
      <c r="WXZ128" s="1"/>
      <c r="WYA128" s="1"/>
      <c r="WYB128" s="1"/>
      <c r="WYC128" s="1"/>
      <c r="WYD128" s="1"/>
      <c r="WYE128" s="1"/>
      <c r="WYF128" s="1"/>
      <c r="WYG128" s="1"/>
      <c r="WYH128" s="1"/>
      <c r="WYI128" s="1"/>
      <c r="WYJ128" s="1"/>
      <c r="WYK128" s="1"/>
      <c r="WYL128" s="1"/>
      <c r="WYM128" s="1"/>
      <c r="WYN128" s="1"/>
      <c r="WYO128" s="1"/>
      <c r="WYP128" s="1"/>
      <c r="WYQ128" s="1"/>
      <c r="WYR128" s="1"/>
      <c r="WYS128" s="1"/>
      <c r="WYT128" s="1"/>
      <c r="WYU128" s="1"/>
      <c r="WYV128" s="1"/>
      <c r="WYW128" s="1"/>
      <c r="WYX128" s="1"/>
      <c r="WYY128" s="1"/>
      <c r="WYZ128" s="1"/>
      <c r="WZA128" s="1"/>
      <c r="WZB128" s="1"/>
      <c r="WZC128" s="1"/>
      <c r="WZD128" s="1"/>
      <c r="WZE128" s="1"/>
      <c r="WZF128" s="1"/>
      <c r="WZG128" s="1"/>
      <c r="WZH128" s="1"/>
      <c r="WZI128" s="1"/>
      <c r="WZJ128" s="1"/>
      <c r="WZK128" s="1"/>
      <c r="WZL128" s="1"/>
      <c r="WZM128" s="1"/>
      <c r="WZN128" s="1"/>
      <c r="WZO128" s="1"/>
      <c r="WZP128" s="1"/>
      <c r="WZQ128" s="1"/>
      <c r="WZR128" s="1"/>
      <c r="WZS128" s="1"/>
      <c r="WZT128" s="1"/>
      <c r="WZU128" s="1"/>
      <c r="WZV128" s="1"/>
      <c r="WZW128" s="1"/>
      <c r="WZX128" s="1"/>
      <c r="WZY128" s="1"/>
      <c r="WZZ128" s="1"/>
      <c r="XAA128" s="1"/>
      <c r="XAB128" s="1"/>
      <c r="XAC128" s="1"/>
      <c r="XAD128" s="1"/>
      <c r="XAE128" s="1"/>
      <c r="XAF128" s="1"/>
      <c r="XAG128" s="1"/>
      <c r="XAH128" s="1"/>
      <c r="XAI128" s="1"/>
      <c r="XAJ128" s="1"/>
      <c r="XAK128" s="1"/>
      <c r="XAL128" s="1"/>
      <c r="XAM128" s="1"/>
      <c r="XAN128" s="1"/>
      <c r="XAO128" s="1"/>
      <c r="XAP128" s="1"/>
      <c r="XAQ128" s="1"/>
      <c r="XAR128" s="1"/>
      <c r="XAS128" s="1"/>
      <c r="XAT128" s="1"/>
      <c r="XAU128" s="1"/>
      <c r="XAV128" s="1"/>
      <c r="XAW128" s="1"/>
      <c r="XAX128" s="1"/>
      <c r="XAY128" s="1"/>
      <c r="XAZ128" s="1"/>
      <c r="XBA128" s="1"/>
      <c r="XBB128" s="1"/>
      <c r="XBC128" s="1"/>
      <c r="XBD128" s="1"/>
      <c r="XBE128" s="1"/>
      <c r="XBF128" s="1"/>
      <c r="XBG128" s="1"/>
      <c r="XBH128" s="1"/>
      <c r="XBI128" s="1"/>
      <c r="XBJ128" s="1"/>
      <c r="XBK128" s="1"/>
      <c r="XBL128" s="1"/>
      <c r="XBM128" s="1"/>
      <c r="XBN128" s="1"/>
      <c r="XBO128" s="1"/>
      <c r="XBP128" s="1"/>
      <c r="XBQ128" s="1"/>
      <c r="XBR128" s="1"/>
      <c r="XBS128" s="1"/>
      <c r="XBT128" s="1"/>
      <c r="XBU128" s="1"/>
      <c r="XBV128" s="1"/>
      <c r="XBW128" s="1"/>
      <c r="XBX128" s="1"/>
      <c r="XBY128" s="1"/>
      <c r="XBZ128" s="1"/>
      <c r="XCA128" s="1"/>
      <c r="XCB128" s="1"/>
      <c r="XCC128" s="1"/>
      <c r="XCD128" s="1"/>
      <c r="XCE128" s="1"/>
      <c r="XCF128" s="1"/>
      <c r="XCG128" s="1"/>
      <c r="XCH128" s="1"/>
      <c r="XCI128" s="1"/>
      <c r="XCJ128" s="1"/>
      <c r="XCK128" s="1"/>
      <c r="XCL128" s="1"/>
      <c r="XCM128" s="1"/>
      <c r="XCN128" s="1"/>
      <c r="XCO128" s="1"/>
      <c r="XCP128" s="1"/>
      <c r="XCQ128" s="1"/>
      <c r="XCR128" s="1"/>
      <c r="XCS128" s="1"/>
      <c r="XCT128" s="1"/>
      <c r="XCU128" s="1"/>
      <c r="XCV128" s="1"/>
      <c r="XCW128" s="1"/>
      <c r="XCX128" s="1"/>
      <c r="XCY128" s="1"/>
      <c r="XCZ128" s="1"/>
      <c r="XDA128" s="1"/>
      <c r="XDB128" s="1"/>
      <c r="XDC128" s="1"/>
      <c r="XDD128" s="1"/>
      <c r="XDE128" s="1"/>
      <c r="XDF128" s="1"/>
      <c r="XDG128" s="1"/>
      <c r="XDH128" s="1"/>
      <c r="XDI128" s="1"/>
      <c r="XDJ128" s="1"/>
      <c r="XDK128" s="1"/>
      <c r="XDL128" s="1"/>
      <c r="XDM128" s="1"/>
      <c r="XDN128" s="1"/>
      <c r="XDO128" s="1"/>
      <c r="XDP128" s="1"/>
      <c r="XDQ128" s="1"/>
      <c r="XDR128" s="1"/>
      <c r="XDS128" s="1"/>
      <c r="XDT128" s="1"/>
      <c r="XDU128" s="1"/>
      <c r="XDV128" s="1"/>
      <c r="XDW128" s="1"/>
      <c r="XDX128" s="1"/>
      <c r="XDY128" s="1"/>
      <c r="XDZ128" s="1"/>
      <c r="XEA128" s="1"/>
      <c r="XEB128" s="1"/>
      <c r="XEC128" s="1"/>
      <c r="XED128" s="1"/>
      <c r="XEE128" s="1"/>
      <c r="XEF128" s="1"/>
      <c r="XEG128" s="1"/>
      <c r="XEH128" s="1"/>
      <c r="XEI128" s="1"/>
      <c r="XEJ128" s="1"/>
      <c r="XEK128" s="1"/>
      <c r="XEL128" s="1"/>
      <c r="XEM128" s="1"/>
      <c r="XEN128" s="1"/>
      <c r="XEO128" s="1"/>
      <c r="XEP128" s="1"/>
      <c r="XEQ128" s="1"/>
      <c r="XER128" s="1"/>
      <c r="XES128" s="1"/>
      <c r="XET128" s="1"/>
      <c r="XEU128" s="1"/>
      <c r="XEV128" s="1"/>
      <c r="XEW128" s="1"/>
      <c r="XEX128" s="1"/>
      <c r="XEY128" s="1"/>
      <c r="XEZ128" s="1"/>
      <c r="XFA128" s="1"/>
      <c r="XFB128" s="1"/>
      <c r="XFC128" s="1"/>
      <c r="XFD128" s="1"/>
    </row>
    <row r="129" s="18" customFormat="true" ht="12.75" hidden="false" customHeight="false" outlineLevel="0" collapsed="false">
      <c r="A129" s="1"/>
      <c r="B129" s="130" t="s">
        <v>135</v>
      </c>
      <c r="C129" s="130"/>
      <c r="D129" s="130"/>
      <c r="E129" s="130"/>
      <c r="F129" s="130"/>
      <c r="G129" s="130"/>
      <c r="H129" s="130"/>
      <c r="I129" s="130"/>
      <c r="J129" s="131" t="n">
        <f aca="false">$H$128+$J$128</f>
        <v>0</v>
      </c>
      <c r="K129" s="1"/>
      <c r="WTK129" s="1"/>
      <c r="WTL129" s="1"/>
      <c r="WTM129" s="1"/>
      <c r="WTN129" s="1"/>
      <c r="WTO129" s="1"/>
      <c r="WTP129" s="1"/>
      <c r="WTQ129" s="1"/>
      <c r="WTR129" s="1"/>
      <c r="WTS129" s="1"/>
      <c r="WTT129" s="1"/>
      <c r="WTU129" s="1"/>
      <c r="WTV129" s="1"/>
      <c r="WTW129" s="1"/>
      <c r="WTX129" s="1"/>
      <c r="WTY129" s="1"/>
      <c r="WTZ129" s="1"/>
      <c r="WUA129" s="1"/>
      <c r="WUB129" s="1"/>
      <c r="WUC129" s="1"/>
      <c r="WUD129" s="1"/>
      <c r="WUE129" s="1"/>
      <c r="WUF129" s="1"/>
      <c r="WUG129" s="1"/>
      <c r="WUH129" s="1"/>
      <c r="WUI129" s="1"/>
      <c r="WUJ129" s="1"/>
      <c r="WUK129" s="1"/>
      <c r="WUL129" s="1"/>
      <c r="WUM129" s="1"/>
      <c r="WUN129" s="1"/>
      <c r="WUO129" s="1"/>
      <c r="WUP129" s="1"/>
      <c r="WUQ129" s="1"/>
      <c r="WUR129" s="1"/>
      <c r="WUS129" s="1"/>
      <c r="WUT129" s="1"/>
      <c r="WUU129" s="1"/>
      <c r="WUV129" s="1"/>
      <c r="WUW129" s="1"/>
      <c r="WUX129" s="1"/>
      <c r="WUY129" s="1"/>
      <c r="WUZ129" s="1"/>
      <c r="WVA129" s="1"/>
      <c r="WVB129" s="1"/>
      <c r="WVC129" s="1"/>
      <c r="WVD129" s="1"/>
      <c r="WVE129" s="1"/>
      <c r="WVF129" s="1"/>
      <c r="WVG129" s="1"/>
      <c r="WVH129" s="1"/>
      <c r="WVI129" s="1"/>
      <c r="WVJ129" s="1"/>
      <c r="WVK129" s="1"/>
      <c r="WVL129" s="1"/>
      <c r="WVM129" s="1"/>
      <c r="WVN129" s="1"/>
      <c r="WVO129" s="1"/>
      <c r="WVP129" s="1"/>
      <c r="WVQ129" s="1"/>
      <c r="WVR129" s="1"/>
      <c r="WVS129" s="1"/>
      <c r="WVT129" s="1"/>
      <c r="WVU129" s="1"/>
      <c r="WVV129" s="1"/>
      <c r="WVW129" s="1"/>
      <c r="WVX129" s="1"/>
      <c r="WVY129" s="1"/>
      <c r="WVZ129" s="1"/>
      <c r="WWA129" s="1"/>
      <c r="WWB129" s="1"/>
      <c r="WWC129" s="1"/>
      <c r="WWD129" s="1"/>
      <c r="WWE129" s="1"/>
      <c r="WWF129" s="1"/>
      <c r="WWG129" s="1"/>
      <c r="WWH129" s="1"/>
      <c r="WWI129" s="1"/>
      <c r="WWJ129" s="1"/>
      <c r="WWK129" s="1"/>
      <c r="WWL129" s="1"/>
      <c r="WWM129" s="1"/>
      <c r="WWN129" s="1"/>
      <c r="WWO129" s="1"/>
      <c r="WWP129" s="1"/>
      <c r="WWQ129" s="1"/>
      <c r="WWR129" s="1"/>
      <c r="WWS129" s="1"/>
      <c r="WWT129" s="1"/>
      <c r="WWU129" s="1"/>
      <c r="WWV129" s="1"/>
      <c r="WWW129" s="1"/>
      <c r="WWX129" s="1"/>
      <c r="WWY129" s="1"/>
      <c r="WWZ129" s="1"/>
      <c r="WXA129" s="1"/>
      <c r="WXB129" s="1"/>
      <c r="WXC129" s="1"/>
      <c r="WXD129" s="1"/>
      <c r="WXE129" s="1"/>
      <c r="WXF129" s="1"/>
      <c r="WXG129" s="1"/>
      <c r="WXH129" s="1"/>
      <c r="WXI129" s="1"/>
      <c r="WXJ129" s="1"/>
      <c r="WXK129" s="1"/>
      <c r="WXL129" s="1"/>
      <c r="WXM129" s="1"/>
      <c r="WXN129" s="1"/>
      <c r="WXO129" s="1"/>
      <c r="WXP129" s="1"/>
      <c r="WXQ129" s="1"/>
      <c r="WXR129" s="1"/>
      <c r="WXS129" s="1"/>
      <c r="WXT129" s="1"/>
      <c r="WXU129" s="1"/>
      <c r="WXV129" s="1"/>
      <c r="WXW129" s="1"/>
      <c r="WXX129" s="1"/>
      <c r="WXY129" s="1"/>
      <c r="WXZ129" s="1"/>
      <c r="WYA129" s="1"/>
      <c r="WYB129" s="1"/>
      <c r="WYC129" s="1"/>
      <c r="WYD129" s="1"/>
      <c r="WYE129" s="1"/>
      <c r="WYF129" s="1"/>
      <c r="WYG129" s="1"/>
      <c r="WYH129" s="1"/>
      <c r="WYI129" s="1"/>
      <c r="WYJ129" s="1"/>
      <c r="WYK129" s="1"/>
      <c r="WYL129" s="1"/>
      <c r="WYM129" s="1"/>
      <c r="WYN129" s="1"/>
      <c r="WYO129" s="1"/>
      <c r="WYP129" s="1"/>
      <c r="WYQ129" s="1"/>
      <c r="WYR129" s="1"/>
      <c r="WYS129" s="1"/>
      <c r="WYT129" s="1"/>
      <c r="WYU129" s="1"/>
      <c r="WYV129" s="1"/>
      <c r="WYW129" s="1"/>
      <c r="WYX129" s="1"/>
      <c r="WYY129" s="1"/>
      <c r="WYZ129" s="1"/>
      <c r="WZA129" s="1"/>
      <c r="WZB129" s="1"/>
      <c r="WZC129" s="1"/>
      <c r="WZD129" s="1"/>
      <c r="WZE129" s="1"/>
      <c r="WZF129" s="1"/>
      <c r="WZG129" s="1"/>
      <c r="WZH129" s="1"/>
      <c r="WZI129" s="1"/>
      <c r="WZJ129" s="1"/>
      <c r="WZK129" s="1"/>
      <c r="WZL129" s="1"/>
      <c r="WZM129" s="1"/>
      <c r="WZN129" s="1"/>
      <c r="WZO129" s="1"/>
      <c r="WZP129" s="1"/>
      <c r="WZQ129" s="1"/>
      <c r="WZR129" s="1"/>
      <c r="WZS129" s="1"/>
      <c r="WZT129" s="1"/>
      <c r="WZU129" s="1"/>
      <c r="WZV129" s="1"/>
      <c r="WZW129" s="1"/>
      <c r="WZX129" s="1"/>
      <c r="WZY129" s="1"/>
      <c r="WZZ129" s="1"/>
      <c r="XAA129" s="1"/>
      <c r="XAB129" s="1"/>
      <c r="XAC129" s="1"/>
      <c r="XAD129" s="1"/>
      <c r="XAE129" s="1"/>
      <c r="XAF129" s="1"/>
      <c r="XAG129" s="1"/>
      <c r="XAH129" s="1"/>
      <c r="XAI129" s="1"/>
      <c r="XAJ129" s="1"/>
      <c r="XAK129" s="1"/>
      <c r="XAL129" s="1"/>
      <c r="XAM129" s="1"/>
      <c r="XAN129" s="1"/>
      <c r="XAO129" s="1"/>
      <c r="XAP129" s="1"/>
      <c r="XAQ129" s="1"/>
      <c r="XAR129" s="1"/>
      <c r="XAS129" s="1"/>
      <c r="XAT129" s="1"/>
      <c r="XAU129" s="1"/>
      <c r="XAV129" s="1"/>
      <c r="XAW129" s="1"/>
      <c r="XAX129" s="1"/>
      <c r="XAY129" s="1"/>
      <c r="XAZ129" s="1"/>
      <c r="XBA129" s="1"/>
      <c r="XBB129" s="1"/>
      <c r="XBC129" s="1"/>
      <c r="XBD129" s="1"/>
      <c r="XBE129" s="1"/>
      <c r="XBF129" s="1"/>
      <c r="XBG129" s="1"/>
      <c r="XBH129" s="1"/>
      <c r="XBI129" s="1"/>
      <c r="XBJ129" s="1"/>
      <c r="XBK129" s="1"/>
      <c r="XBL129" s="1"/>
      <c r="XBM129" s="1"/>
      <c r="XBN129" s="1"/>
      <c r="XBO129" s="1"/>
      <c r="XBP129" s="1"/>
      <c r="XBQ129" s="1"/>
      <c r="XBR129" s="1"/>
      <c r="XBS129" s="1"/>
      <c r="XBT129" s="1"/>
      <c r="XBU129" s="1"/>
      <c r="XBV129" s="1"/>
      <c r="XBW129" s="1"/>
      <c r="XBX129" s="1"/>
      <c r="XBY129" s="1"/>
      <c r="XBZ129" s="1"/>
      <c r="XCA129" s="1"/>
      <c r="XCB129" s="1"/>
      <c r="XCC129" s="1"/>
      <c r="XCD129" s="1"/>
      <c r="XCE129" s="1"/>
      <c r="XCF129" s="1"/>
      <c r="XCG129" s="1"/>
      <c r="XCH129" s="1"/>
      <c r="XCI129" s="1"/>
      <c r="XCJ129" s="1"/>
      <c r="XCK129" s="1"/>
      <c r="XCL129" s="1"/>
      <c r="XCM129" s="1"/>
      <c r="XCN129" s="1"/>
      <c r="XCO129" s="1"/>
      <c r="XCP129" s="1"/>
      <c r="XCQ129" s="1"/>
      <c r="XCR129" s="1"/>
      <c r="XCS129" s="1"/>
      <c r="XCT129" s="1"/>
      <c r="XCU129" s="1"/>
      <c r="XCV129" s="1"/>
      <c r="XCW129" s="1"/>
      <c r="XCX129" s="1"/>
      <c r="XCY129" s="1"/>
      <c r="XCZ129" s="1"/>
      <c r="XDA129" s="1"/>
      <c r="XDB129" s="1"/>
      <c r="XDC129" s="1"/>
      <c r="XDD129" s="1"/>
      <c r="XDE129" s="1"/>
      <c r="XDF129" s="1"/>
      <c r="XDG129" s="1"/>
      <c r="XDH129" s="1"/>
      <c r="XDI129" s="1"/>
      <c r="XDJ129" s="1"/>
      <c r="XDK129" s="1"/>
      <c r="XDL129" s="1"/>
      <c r="XDM129" s="1"/>
      <c r="XDN129" s="1"/>
      <c r="XDO129" s="1"/>
      <c r="XDP129" s="1"/>
      <c r="XDQ129" s="1"/>
      <c r="XDR129" s="1"/>
      <c r="XDS129" s="1"/>
      <c r="XDT129" s="1"/>
      <c r="XDU129" s="1"/>
      <c r="XDV129" s="1"/>
      <c r="XDW129" s="1"/>
      <c r="XDX129" s="1"/>
      <c r="XDY129" s="1"/>
      <c r="XDZ129" s="1"/>
      <c r="XEA129" s="1"/>
      <c r="XEB129" s="1"/>
      <c r="XEC129" s="1"/>
      <c r="XED129" s="1"/>
      <c r="XEE129" s="1"/>
      <c r="XEF129" s="1"/>
      <c r="XEG129" s="1"/>
      <c r="XEH129" s="1"/>
      <c r="XEI129" s="1"/>
      <c r="XEJ129" s="1"/>
      <c r="XEK129" s="1"/>
      <c r="XEL129" s="1"/>
      <c r="XEM129" s="1"/>
      <c r="XEN129" s="1"/>
      <c r="XEO129" s="1"/>
      <c r="XEP129" s="1"/>
      <c r="XEQ129" s="1"/>
      <c r="XER129" s="1"/>
      <c r="XES129" s="1"/>
      <c r="XET129" s="1"/>
      <c r="XEU129" s="1"/>
      <c r="XEV129" s="1"/>
      <c r="XEW129" s="1"/>
      <c r="XEX129" s="1"/>
      <c r="XEY129" s="1"/>
      <c r="XEZ129" s="1"/>
      <c r="XFA129" s="1"/>
      <c r="XFB129" s="1"/>
      <c r="XFC129" s="1"/>
      <c r="XFD129" s="1"/>
    </row>
    <row r="130" s="18" customFormat="true" ht="12.75" hidden="false" customHeight="false" outlineLevel="0" collapsed="false">
      <c r="A130" s="1"/>
      <c r="B130" s="132" t="s">
        <v>136</v>
      </c>
      <c r="C130" s="132"/>
      <c r="D130" s="132"/>
      <c r="E130" s="132"/>
      <c r="F130" s="132"/>
      <c r="G130" s="132"/>
      <c r="H130" s="132"/>
      <c r="I130" s="132"/>
      <c r="J130" s="133" t="n">
        <f aca="false">$J$129/(1-$I$137)</f>
        <v>0</v>
      </c>
      <c r="K130" s="1"/>
      <c r="WTK130" s="1"/>
      <c r="WTL130" s="1"/>
      <c r="WTM130" s="1"/>
      <c r="WTN130" s="1"/>
      <c r="WTO130" s="1"/>
      <c r="WTP130" s="1"/>
      <c r="WTQ130" s="1"/>
      <c r="WTR130" s="1"/>
      <c r="WTS130" s="1"/>
      <c r="WTT130" s="1"/>
      <c r="WTU130" s="1"/>
      <c r="WTV130" s="1"/>
      <c r="WTW130" s="1"/>
      <c r="WTX130" s="1"/>
      <c r="WTY130" s="1"/>
      <c r="WTZ130" s="1"/>
      <c r="WUA130" s="1"/>
      <c r="WUB130" s="1"/>
      <c r="WUC130" s="1"/>
      <c r="WUD130" s="1"/>
      <c r="WUE130" s="1"/>
      <c r="WUF130" s="1"/>
      <c r="WUG130" s="1"/>
      <c r="WUH130" s="1"/>
      <c r="WUI130" s="1"/>
      <c r="WUJ130" s="1"/>
      <c r="WUK130" s="1"/>
      <c r="WUL130" s="1"/>
      <c r="WUM130" s="1"/>
      <c r="WUN130" s="1"/>
      <c r="WUO130" s="1"/>
      <c r="WUP130" s="1"/>
      <c r="WUQ130" s="1"/>
      <c r="WUR130" s="1"/>
      <c r="WUS130" s="1"/>
      <c r="WUT130" s="1"/>
      <c r="WUU130" s="1"/>
      <c r="WUV130" s="1"/>
      <c r="WUW130" s="1"/>
      <c r="WUX130" s="1"/>
      <c r="WUY130" s="1"/>
      <c r="WUZ130" s="1"/>
      <c r="WVA130" s="1"/>
      <c r="WVB130" s="1"/>
      <c r="WVC130" s="1"/>
      <c r="WVD130" s="1"/>
      <c r="WVE130" s="1"/>
      <c r="WVF130" s="1"/>
      <c r="WVG130" s="1"/>
      <c r="WVH130" s="1"/>
      <c r="WVI130" s="1"/>
      <c r="WVJ130" s="1"/>
      <c r="WVK130" s="1"/>
      <c r="WVL130" s="1"/>
      <c r="WVM130" s="1"/>
      <c r="WVN130" s="1"/>
      <c r="WVO130" s="1"/>
      <c r="WVP130" s="1"/>
      <c r="WVQ130" s="1"/>
      <c r="WVR130" s="1"/>
      <c r="WVS130" s="1"/>
      <c r="WVT130" s="1"/>
      <c r="WVU130" s="1"/>
      <c r="WVV130" s="1"/>
      <c r="WVW130" s="1"/>
      <c r="WVX130" s="1"/>
      <c r="WVY130" s="1"/>
      <c r="WVZ130" s="1"/>
      <c r="WWA130" s="1"/>
      <c r="WWB130" s="1"/>
      <c r="WWC130" s="1"/>
      <c r="WWD130" s="1"/>
      <c r="WWE130" s="1"/>
      <c r="WWF130" s="1"/>
      <c r="WWG130" s="1"/>
      <c r="WWH130" s="1"/>
      <c r="WWI130" s="1"/>
      <c r="WWJ130" s="1"/>
      <c r="WWK130" s="1"/>
      <c r="WWL130" s="1"/>
      <c r="WWM130" s="1"/>
      <c r="WWN130" s="1"/>
      <c r="WWO130" s="1"/>
      <c r="WWP130" s="1"/>
      <c r="WWQ130" s="1"/>
      <c r="WWR130" s="1"/>
      <c r="WWS130" s="1"/>
      <c r="WWT130" s="1"/>
      <c r="WWU130" s="1"/>
      <c r="WWV130" s="1"/>
      <c r="WWW130" s="1"/>
      <c r="WWX130" s="1"/>
      <c r="WWY130" s="1"/>
      <c r="WWZ130" s="1"/>
      <c r="WXA130" s="1"/>
      <c r="WXB130" s="1"/>
      <c r="WXC130" s="1"/>
      <c r="WXD130" s="1"/>
      <c r="WXE130" s="1"/>
      <c r="WXF130" s="1"/>
      <c r="WXG130" s="1"/>
      <c r="WXH130" s="1"/>
      <c r="WXI130" s="1"/>
      <c r="WXJ130" s="1"/>
      <c r="WXK130" s="1"/>
      <c r="WXL130" s="1"/>
      <c r="WXM130" s="1"/>
      <c r="WXN130" s="1"/>
      <c r="WXO130" s="1"/>
      <c r="WXP130" s="1"/>
      <c r="WXQ130" s="1"/>
      <c r="WXR130" s="1"/>
      <c r="WXS130" s="1"/>
      <c r="WXT130" s="1"/>
      <c r="WXU130" s="1"/>
      <c r="WXV130" s="1"/>
      <c r="WXW130" s="1"/>
      <c r="WXX130" s="1"/>
      <c r="WXY130" s="1"/>
      <c r="WXZ130" s="1"/>
      <c r="WYA130" s="1"/>
      <c r="WYB130" s="1"/>
      <c r="WYC130" s="1"/>
      <c r="WYD130" s="1"/>
      <c r="WYE130" s="1"/>
      <c r="WYF130" s="1"/>
      <c r="WYG130" s="1"/>
      <c r="WYH130" s="1"/>
      <c r="WYI130" s="1"/>
      <c r="WYJ130" s="1"/>
      <c r="WYK130" s="1"/>
      <c r="WYL130" s="1"/>
      <c r="WYM130" s="1"/>
      <c r="WYN130" s="1"/>
      <c r="WYO130" s="1"/>
      <c r="WYP130" s="1"/>
      <c r="WYQ130" s="1"/>
      <c r="WYR130" s="1"/>
      <c r="WYS130" s="1"/>
      <c r="WYT130" s="1"/>
      <c r="WYU130" s="1"/>
      <c r="WYV130" s="1"/>
      <c r="WYW130" s="1"/>
      <c r="WYX130" s="1"/>
      <c r="WYY130" s="1"/>
      <c r="WYZ130" s="1"/>
      <c r="WZA130" s="1"/>
      <c r="WZB130" s="1"/>
      <c r="WZC130" s="1"/>
      <c r="WZD130" s="1"/>
      <c r="WZE130" s="1"/>
      <c r="WZF130" s="1"/>
      <c r="WZG130" s="1"/>
      <c r="WZH130" s="1"/>
      <c r="WZI130" s="1"/>
      <c r="WZJ130" s="1"/>
      <c r="WZK130" s="1"/>
      <c r="WZL130" s="1"/>
      <c r="WZM130" s="1"/>
      <c r="WZN130" s="1"/>
      <c r="WZO130" s="1"/>
      <c r="WZP130" s="1"/>
      <c r="WZQ130" s="1"/>
      <c r="WZR130" s="1"/>
      <c r="WZS130" s="1"/>
      <c r="WZT130" s="1"/>
      <c r="WZU130" s="1"/>
      <c r="WZV130" s="1"/>
      <c r="WZW130" s="1"/>
      <c r="WZX130" s="1"/>
      <c r="WZY130" s="1"/>
      <c r="WZZ130" s="1"/>
      <c r="XAA130" s="1"/>
      <c r="XAB130" s="1"/>
      <c r="XAC130" s="1"/>
      <c r="XAD130" s="1"/>
      <c r="XAE130" s="1"/>
      <c r="XAF130" s="1"/>
      <c r="XAG130" s="1"/>
      <c r="XAH130" s="1"/>
      <c r="XAI130" s="1"/>
      <c r="XAJ130" s="1"/>
      <c r="XAK130" s="1"/>
      <c r="XAL130" s="1"/>
      <c r="XAM130" s="1"/>
      <c r="XAN130" s="1"/>
      <c r="XAO130" s="1"/>
      <c r="XAP130" s="1"/>
      <c r="XAQ130" s="1"/>
      <c r="XAR130" s="1"/>
      <c r="XAS130" s="1"/>
      <c r="XAT130" s="1"/>
      <c r="XAU130" s="1"/>
      <c r="XAV130" s="1"/>
      <c r="XAW130" s="1"/>
      <c r="XAX130" s="1"/>
      <c r="XAY130" s="1"/>
      <c r="XAZ130" s="1"/>
      <c r="XBA130" s="1"/>
      <c r="XBB130" s="1"/>
      <c r="XBC130" s="1"/>
      <c r="XBD130" s="1"/>
      <c r="XBE130" s="1"/>
      <c r="XBF130" s="1"/>
      <c r="XBG130" s="1"/>
      <c r="XBH130" s="1"/>
      <c r="XBI130" s="1"/>
      <c r="XBJ130" s="1"/>
      <c r="XBK130" s="1"/>
      <c r="XBL130" s="1"/>
      <c r="XBM130" s="1"/>
      <c r="XBN130" s="1"/>
      <c r="XBO130" s="1"/>
      <c r="XBP130" s="1"/>
      <c r="XBQ130" s="1"/>
      <c r="XBR130" s="1"/>
      <c r="XBS130" s="1"/>
      <c r="XBT130" s="1"/>
      <c r="XBU130" s="1"/>
      <c r="XBV130" s="1"/>
      <c r="XBW130" s="1"/>
      <c r="XBX130" s="1"/>
      <c r="XBY130" s="1"/>
      <c r="XBZ130" s="1"/>
      <c r="XCA130" s="1"/>
      <c r="XCB130" s="1"/>
      <c r="XCC130" s="1"/>
      <c r="XCD130" s="1"/>
      <c r="XCE130" s="1"/>
      <c r="XCF130" s="1"/>
      <c r="XCG130" s="1"/>
      <c r="XCH130" s="1"/>
      <c r="XCI130" s="1"/>
      <c r="XCJ130" s="1"/>
      <c r="XCK130" s="1"/>
      <c r="XCL130" s="1"/>
      <c r="XCM130" s="1"/>
      <c r="XCN130" s="1"/>
      <c r="XCO130" s="1"/>
      <c r="XCP130" s="1"/>
      <c r="XCQ130" s="1"/>
      <c r="XCR130" s="1"/>
      <c r="XCS130" s="1"/>
      <c r="XCT130" s="1"/>
      <c r="XCU130" s="1"/>
      <c r="XCV130" s="1"/>
      <c r="XCW130" s="1"/>
      <c r="XCX130" s="1"/>
      <c r="XCY130" s="1"/>
      <c r="XCZ130" s="1"/>
      <c r="XDA130" s="1"/>
      <c r="XDB130" s="1"/>
      <c r="XDC130" s="1"/>
      <c r="XDD130" s="1"/>
      <c r="XDE130" s="1"/>
      <c r="XDF130" s="1"/>
      <c r="XDG130" s="1"/>
      <c r="XDH130" s="1"/>
      <c r="XDI130" s="1"/>
      <c r="XDJ130" s="1"/>
      <c r="XDK130" s="1"/>
      <c r="XDL130" s="1"/>
      <c r="XDM130" s="1"/>
      <c r="XDN130" s="1"/>
      <c r="XDO130" s="1"/>
      <c r="XDP130" s="1"/>
      <c r="XDQ130" s="1"/>
      <c r="XDR130" s="1"/>
      <c r="XDS130" s="1"/>
      <c r="XDT130" s="1"/>
      <c r="XDU130" s="1"/>
      <c r="XDV130" s="1"/>
      <c r="XDW130" s="1"/>
      <c r="XDX130" s="1"/>
      <c r="XDY130" s="1"/>
      <c r="XDZ130" s="1"/>
      <c r="XEA130" s="1"/>
      <c r="XEB130" s="1"/>
      <c r="XEC130" s="1"/>
      <c r="XED130" s="1"/>
      <c r="XEE130" s="1"/>
      <c r="XEF130" s="1"/>
      <c r="XEG130" s="1"/>
      <c r="XEH130" s="1"/>
      <c r="XEI130" s="1"/>
      <c r="XEJ130" s="1"/>
      <c r="XEK130" s="1"/>
      <c r="XEL130" s="1"/>
      <c r="XEM130" s="1"/>
      <c r="XEN130" s="1"/>
      <c r="XEO130" s="1"/>
      <c r="XEP130" s="1"/>
      <c r="XEQ130" s="1"/>
      <c r="XER130" s="1"/>
      <c r="XES130" s="1"/>
      <c r="XET130" s="1"/>
      <c r="XEU130" s="1"/>
      <c r="XEV130" s="1"/>
      <c r="XEW130" s="1"/>
      <c r="XEX130" s="1"/>
      <c r="XEY130" s="1"/>
      <c r="XEZ130" s="1"/>
      <c r="XFA130" s="1"/>
      <c r="XFB130" s="1"/>
      <c r="XFC130" s="1"/>
      <c r="XFD130" s="1"/>
    </row>
    <row r="131" s="18" customFormat="true" ht="12.75" hidden="false" customHeight="false" outlineLevel="0" collapsed="false">
      <c r="A131" s="1"/>
      <c r="B131" s="15" t="s">
        <v>137</v>
      </c>
      <c r="C131" s="66" t="s">
        <v>138</v>
      </c>
      <c r="D131" s="66"/>
      <c r="E131" s="66"/>
      <c r="F131" s="66"/>
      <c r="G131" s="66"/>
      <c r="H131" s="66"/>
      <c r="I131" s="134"/>
      <c r="J131" s="44" t="n">
        <f aca="false">$J$130*$I$131</f>
        <v>0</v>
      </c>
      <c r="K131" s="1"/>
      <c r="WTK131" s="1"/>
      <c r="WTL131" s="1"/>
      <c r="WTM131" s="1"/>
      <c r="WTN131" s="1"/>
      <c r="WTO131" s="1"/>
      <c r="WTP131" s="1"/>
      <c r="WTQ131" s="1"/>
      <c r="WTR131" s="1"/>
      <c r="WTS131" s="1"/>
      <c r="WTT131" s="1"/>
      <c r="WTU131" s="1"/>
      <c r="WTV131" s="1"/>
      <c r="WTW131" s="1"/>
      <c r="WTX131" s="1"/>
      <c r="WTY131" s="1"/>
      <c r="WTZ131" s="1"/>
      <c r="WUA131" s="1"/>
      <c r="WUB131" s="1"/>
      <c r="WUC131" s="1"/>
      <c r="WUD131" s="1"/>
      <c r="WUE131" s="1"/>
      <c r="WUF131" s="1"/>
      <c r="WUG131" s="1"/>
      <c r="WUH131" s="1"/>
      <c r="WUI131" s="1"/>
      <c r="WUJ131" s="1"/>
      <c r="WUK131" s="1"/>
      <c r="WUL131" s="1"/>
      <c r="WUM131" s="1"/>
      <c r="WUN131" s="1"/>
      <c r="WUO131" s="1"/>
      <c r="WUP131" s="1"/>
      <c r="WUQ131" s="1"/>
      <c r="WUR131" s="1"/>
      <c r="WUS131" s="1"/>
      <c r="WUT131" s="1"/>
      <c r="WUU131" s="1"/>
      <c r="WUV131" s="1"/>
      <c r="WUW131" s="1"/>
      <c r="WUX131" s="1"/>
      <c r="WUY131" s="1"/>
      <c r="WUZ131" s="1"/>
      <c r="WVA131" s="1"/>
      <c r="WVB131" s="1"/>
      <c r="WVC131" s="1"/>
      <c r="WVD131" s="1"/>
      <c r="WVE131" s="1"/>
      <c r="WVF131" s="1"/>
      <c r="WVG131" s="1"/>
      <c r="WVH131" s="1"/>
      <c r="WVI131" s="1"/>
      <c r="WVJ131" s="1"/>
      <c r="WVK131" s="1"/>
      <c r="WVL131" s="1"/>
      <c r="WVM131" s="1"/>
      <c r="WVN131" s="1"/>
      <c r="WVO131" s="1"/>
      <c r="WVP131" s="1"/>
      <c r="WVQ131" s="1"/>
      <c r="WVR131" s="1"/>
      <c r="WVS131" s="1"/>
      <c r="WVT131" s="1"/>
      <c r="WVU131" s="1"/>
      <c r="WVV131" s="1"/>
      <c r="WVW131" s="1"/>
      <c r="WVX131" s="1"/>
      <c r="WVY131" s="1"/>
      <c r="WVZ131" s="1"/>
      <c r="WWA131" s="1"/>
      <c r="WWB131" s="1"/>
      <c r="WWC131" s="1"/>
      <c r="WWD131" s="1"/>
      <c r="WWE131" s="1"/>
      <c r="WWF131" s="1"/>
      <c r="WWG131" s="1"/>
      <c r="WWH131" s="1"/>
      <c r="WWI131" s="1"/>
      <c r="WWJ131" s="1"/>
      <c r="WWK131" s="1"/>
      <c r="WWL131" s="1"/>
      <c r="WWM131" s="1"/>
      <c r="WWN131" s="1"/>
      <c r="WWO131" s="1"/>
      <c r="WWP131" s="1"/>
      <c r="WWQ131" s="1"/>
      <c r="WWR131" s="1"/>
      <c r="WWS131" s="1"/>
      <c r="WWT131" s="1"/>
      <c r="WWU131" s="1"/>
      <c r="WWV131" s="1"/>
      <c r="WWW131" s="1"/>
      <c r="WWX131" s="1"/>
      <c r="WWY131" s="1"/>
      <c r="WWZ131" s="1"/>
      <c r="WXA131" s="1"/>
      <c r="WXB131" s="1"/>
      <c r="WXC131" s="1"/>
      <c r="WXD131" s="1"/>
      <c r="WXE131" s="1"/>
      <c r="WXF131" s="1"/>
      <c r="WXG131" s="1"/>
      <c r="WXH131" s="1"/>
      <c r="WXI131" s="1"/>
      <c r="WXJ131" s="1"/>
      <c r="WXK131" s="1"/>
      <c r="WXL131" s="1"/>
      <c r="WXM131" s="1"/>
      <c r="WXN131" s="1"/>
      <c r="WXO131" s="1"/>
      <c r="WXP131" s="1"/>
      <c r="WXQ131" s="1"/>
      <c r="WXR131" s="1"/>
      <c r="WXS131" s="1"/>
      <c r="WXT131" s="1"/>
      <c r="WXU131" s="1"/>
      <c r="WXV131" s="1"/>
      <c r="WXW131" s="1"/>
      <c r="WXX131" s="1"/>
      <c r="WXY131" s="1"/>
      <c r="WXZ131" s="1"/>
      <c r="WYA131" s="1"/>
      <c r="WYB131" s="1"/>
      <c r="WYC131" s="1"/>
      <c r="WYD131" s="1"/>
      <c r="WYE131" s="1"/>
      <c r="WYF131" s="1"/>
      <c r="WYG131" s="1"/>
      <c r="WYH131" s="1"/>
      <c r="WYI131" s="1"/>
      <c r="WYJ131" s="1"/>
      <c r="WYK131" s="1"/>
      <c r="WYL131" s="1"/>
      <c r="WYM131" s="1"/>
      <c r="WYN131" s="1"/>
      <c r="WYO131" s="1"/>
      <c r="WYP131" s="1"/>
      <c r="WYQ131" s="1"/>
      <c r="WYR131" s="1"/>
      <c r="WYS131" s="1"/>
      <c r="WYT131" s="1"/>
      <c r="WYU131" s="1"/>
      <c r="WYV131" s="1"/>
      <c r="WYW131" s="1"/>
      <c r="WYX131" s="1"/>
      <c r="WYY131" s="1"/>
      <c r="WYZ131" s="1"/>
      <c r="WZA131" s="1"/>
      <c r="WZB131" s="1"/>
      <c r="WZC131" s="1"/>
      <c r="WZD131" s="1"/>
      <c r="WZE131" s="1"/>
      <c r="WZF131" s="1"/>
      <c r="WZG131" s="1"/>
      <c r="WZH131" s="1"/>
      <c r="WZI131" s="1"/>
      <c r="WZJ131" s="1"/>
      <c r="WZK131" s="1"/>
      <c r="WZL131" s="1"/>
      <c r="WZM131" s="1"/>
      <c r="WZN131" s="1"/>
      <c r="WZO131" s="1"/>
      <c r="WZP131" s="1"/>
      <c r="WZQ131" s="1"/>
      <c r="WZR131" s="1"/>
      <c r="WZS131" s="1"/>
      <c r="WZT131" s="1"/>
      <c r="WZU131" s="1"/>
      <c r="WZV131" s="1"/>
      <c r="WZW131" s="1"/>
      <c r="WZX131" s="1"/>
      <c r="WZY131" s="1"/>
      <c r="WZZ131" s="1"/>
      <c r="XAA131" s="1"/>
      <c r="XAB131" s="1"/>
      <c r="XAC131" s="1"/>
      <c r="XAD131" s="1"/>
      <c r="XAE131" s="1"/>
      <c r="XAF131" s="1"/>
      <c r="XAG131" s="1"/>
      <c r="XAH131" s="1"/>
      <c r="XAI131" s="1"/>
      <c r="XAJ131" s="1"/>
      <c r="XAK131" s="1"/>
      <c r="XAL131" s="1"/>
      <c r="XAM131" s="1"/>
      <c r="XAN131" s="1"/>
      <c r="XAO131" s="1"/>
      <c r="XAP131" s="1"/>
      <c r="XAQ131" s="1"/>
      <c r="XAR131" s="1"/>
      <c r="XAS131" s="1"/>
      <c r="XAT131" s="1"/>
      <c r="XAU131" s="1"/>
      <c r="XAV131" s="1"/>
      <c r="XAW131" s="1"/>
      <c r="XAX131" s="1"/>
      <c r="XAY131" s="1"/>
      <c r="XAZ131" s="1"/>
      <c r="XBA131" s="1"/>
      <c r="XBB131" s="1"/>
      <c r="XBC131" s="1"/>
      <c r="XBD131" s="1"/>
      <c r="XBE131" s="1"/>
      <c r="XBF131" s="1"/>
      <c r="XBG131" s="1"/>
      <c r="XBH131" s="1"/>
      <c r="XBI131" s="1"/>
      <c r="XBJ131" s="1"/>
      <c r="XBK131" s="1"/>
      <c r="XBL131" s="1"/>
      <c r="XBM131" s="1"/>
      <c r="XBN131" s="1"/>
      <c r="XBO131" s="1"/>
      <c r="XBP131" s="1"/>
      <c r="XBQ131" s="1"/>
      <c r="XBR131" s="1"/>
      <c r="XBS131" s="1"/>
      <c r="XBT131" s="1"/>
      <c r="XBU131" s="1"/>
      <c r="XBV131" s="1"/>
      <c r="XBW131" s="1"/>
      <c r="XBX131" s="1"/>
      <c r="XBY131" s="1"/>
      <c r="XBZ131" s="1"/>
      <c r="XCA131" s="1"/>
      <c r="XCB131" s="1"/>
      <c r="XCC131" s="1"/>
      <c r="XCD131" s="1"/>
      <c r="XCE131" s="1"/>
      <c r="XCF131" s="1"/>
      <c r="XCG131" s="1"/>
      <c r="XCH131" s="1"/>
      <c r="XCI131" s="1"/>
      <c r="XCJ131" s="1"/>
      <c r="XCK131" s="1"/>
      <c r="XCL131" s="1"/>
      <c r="XCM131" s="1"/>
      <c r="XCN131" s="1"/>
      <c r="XCO131" s="1"/>
      <c r="XCP131" s="1"/>
      <c r="XCQ131" s="1"/>
      <c r="XCR131" s="1"/>
      <c r="XCS131" s="1"/>
      <c r="XCT131" s="1"/>
      <c r="XCU131" s="1"/>
      <c r="XCV131" s="1"/>
      <c r="XCW131" s="1"/>
      <c r="XCX131" s="1"/>
      <c r="XCY131" s="1"/>
      <c r="XCZ131" s="1"/>
      <c r="XDA131" s="1"/>
      <c r="XDB131" s="1"/>
      <c r="XDC131" s="1"/>
      <c r="XDD131" s="1"/>
      <c r="XDE131" s="1"/>
      <c r="XDF131" s="1"/>
      <c r="XDG131" s="1"/>
      <c r="XDH131" s="1"/>
      <c r="XDI131" s="1"/>
      <c r="XDJ131" s="1"/>
      <c r="XDK131" s="1"/>
      <c r="XDL131" s="1"/>
      <c r="XDM131" s="1"/>
      <c r="XDN131" s="1"/>
      <c r="XDO131" s="1"/>
      <c r="XDP131" s="1"/>
      <c r="XDQ131" s="1"/>
      <c r="XDR131" s="1"/>
      <c r="XDS131" s="1"/>
      <c r="XDT131" s="1"/>
      <c r="XDU131" s="1"/>
      <c r="XDV131" s="1"/>
      <c r="XDW131" s="1"/>
      <c r="XDX131" s="1"/>
      <c r="XDY131" s="1"/>
      <c r="XDZ131" s="1"/>
      <c r="XEA131" s="1"/>
      <c r="XEB131" s="1"/>
      <c r="XEC131" s="1"/>
      <c r="XED131" s="1"/>
      <c r="XEE131" s="1"/>
      <c r="XEF131" s="1"/>
      <c r="XEG131" s="1"/>
      <c r="XEH131" s="1"/>
      <c r="XEI131" s="1"/>
      <c r="XEJ131" s="1"/>
      <c r="XEK131" s="1"/>
      <c r="XEL131" s="1"/>
      <c r="XEM131" s="1"/>
      <c r="XEN131" s="1"/>
      <c r="XEO131" s="1"/>
      <c r="XEP131" s="1"/>
      <c r="XEQ131" s="1"/>
      <c r="XER131" s="1"/>
      <c r="XES131" s="1"/>
      <c r="XET131" s="1"/>
      <c r="XEU131" s="1"/>
      <c r="XEV131" s="1"/>
      <c r="XEW131" s="1"/>
      <c r="XEX131" s="1"/>
      <c r="XEY131" s="1"/>
      <c r="XEZ131" s="1"/>
      <c r="XFA131" s="1"/>
      <c r="XFB131" s="1"/>
      <c r="XFC131" s="1"/>
      <c r="XFD131" s="1"/>
    </row>
    <row r="132" s="18" customFormat="true" ht="12.75" hidden="false" customHeight="false" outlineLevel="0" collapsed="false">
      <c r="A132" s="1"/>
      <c r="B132" s="15" t="s">
        <v>139</v>
      </c>
      <c r="C132" s="66" t="s">
        <v>140</v>
      </c>
      <c r="D132" s="66"/>
      <c r="E132" s="66"/>
      <c r="F132" s="66"/>
      <c r="G132" s="66"/>
      <c r="H132" s="66"/>
      <c r="I132" s="134"/>
      <c r="J132" s="44" t="n">
        <f aca="false">ROUND($J$130*$I$132,2)</f>
        <v>0</v>
      </c>
      <c r="K132" s="1"/>
      <c r="WTK132" s="1"/>
      <c r="WTL132" s="1"/>
      <c r="WTM132" s="1"/>
      <c r="WTN132" s="1"/>
      <c r="WTO132" s="1"/>
      <c r="WTP132" s="1"/>
      <c r="WTQ132" s="1"/>
      <c r="WTR132" s="1"/>
      <c r="WTS132" s="1"/>
      <c r="WTT132" s="1"/>
      <c r="WTU132" s="1"/>
      <c r="WTV132" s="1"/>
      <c r="WTW132" s="1"/>
      <c r="WTX132" s="1"/>
      <c r="WTY132" s="1"/>
      <c r="WTZ132" s="1"/>
      <c r="WUA132" s="1"/>
      <c r="WUB132" s="1"/>
      <c r="WUC132" s="1"/>
      <c r="WUD132" s="1"/>
      <c r="WUE132" s="1"/>
      <c r="WUF132" s="1"/>
      <c r="WUG132" s="1"/>
      <c r="WUH132" s="1"/>
      <c r="WUI132" s="1"/>
      <c r="WUJ132" s="1"/>
      <c r="WUK132" s="1"/>
      <c r="WUL132" s="1"/>
      <c r="WUM132" s="1"/>
      <c r="WUN132" s="1"/>
      <c r="WUO132" s="1"/>
      <c r="WUP132" s="1"/>
      <c r="WUQ132" s="1"/>
      <c r="WUR132" s="1"/>
      <c r="WUS132" s="1"/>
      <c r="WUT132" s="1"/>
      <c r="WUU132" s="1"/>
      <c r="WUV132" s="1"/>
      <c r="WUW132" s="1"/>
      <c r="WUX132" s="1"/>
      <c r="WUY132" s="1"/>
      <c r="WUZ132" s="1"/>
      <c r="WVA132" s="1"/>
      <c r="WVB132" s="1"/>
      <c r="WVC132" s="1"/>
      <c r="WVD132" s="1"/>
      <c r="WVE132" s="1"/>
      <c r="WVF132" s="1"/>
      <c r="WVG132" s="1"/>
      <c r="WVH132" s="1"/>
      <c r="WVI132" s="1"/>
      <c r="WVJ132" s="1"/>
      <c r="WVK132" s="1"/>
      <c r="WVL132" s="1"/>
      <c r="WVM132" s="1"/>
      <c r="WVN132" s="1"/>
      <c r="WVO132" s="1"/>
      <c r="WVP132" s="1"/>
      <c r="WVQ132" s="1"/>
      <c r="WVR132" s="1"/>
      <c r="WVS132" s="1"/>
      <c r="WVT132" s="1"/>
      <c r="WVU132" s="1"/>
      <c r="WVV132" s="1"/>
      <c r="WVW132" s="1"/>
      <c r="WVX132" s="1"/>
      <c r="WVY132" s="1"/>
      <c r="WVZ132" s="1"/>
      <c r="WWA132" s="1"/>
      <c r="WWB132" s="1"/>
      <c r="WWC132" s="1"/>
      <c r="WWD132" s="1"/>
      <c r="WWE132" s="1"/>
      <c r="WWF132" s="1"/>
      <c r="WWG132" s="1"/>
      <c r="WWH132" s="1"/>
      <c r="WWI132" s="1"/>
      <c r="WWJ132" s="1"/>
      <c r="WWK132" s="1"/>
      <c r="WWL132" s="1"/>
      <c r="WWM132" s="1"/>
      <c r="WWN132" s="1"/>
      <c r="WWO132" s="1"/>
      <c r="WWP132" s="1"/>
      <c r="WWQ132" s="1"/>
      <c r="WWR132" s="1"/>
      <c r="WWS132" s="1"/>
      <c r="WWT132" s="1"/>
      <c r="WWU132" s="1"/>
      <c r="WWV132" s="1"/>
      <c r="WWW132" s="1"/>
      <c r="WWX132" s="1"/>
      <c r="WWY132" s="1"/>
      <c r="WWZ132" s="1"/>
      <c r="WXA132" s="1"/>
      <c r="WXB132" s="1"/>
      <c r="WXC132" s="1"/>
      <c r="WXD132" s="1"/>
      <c r="WXE132" s="1"/>
      <c r="WXF132" s="1"/>
      <c r="WXG132" s="1"/>
      <c r="WXH132" s="1"/>
      <c r="WXI132" s="1"/>
      <c r="WXJ132" s="1"/>
      <c r="WXK132" s="1"/>
      <c r="WXL132" s="1"/>
      <c r="WXM132" s="1"/>
      <c r="WXN132" s="1"/>
      <c r="WXO132" s="1"/>
      <c r="WXP132" s="1"/>
      <c r="WXQ132" s="1"/>
      <c r="WXR132" s="1"/>
      <c r="WXS132" s="1"/>
      <c r="WXT132" s="1"/>
      <c r="WXU132" s="1"/>
      <c r="WXV132" s="1"/>
      <c r="WXW132" s="1"/>
      <c r="WXX132" s="1"/>
      <c r="WXY132" s="1"/>
      <c r="WXZ132" s="1"/>
      <c r="WYA132" s="1"/>
      <c r="WYB132" s="1"/>
      <c r="WYC132" s="1"/>
      <c r="WYD132" s="1"/>
      <c r="WYE132" s="1"/>
      <c r="WYF132" s="1"/>
      <c r="WYG132" s="1"/>
      <c r="WYH132" s="1"/>
      <c r="WYI132" s="1"/>
      <c r="WYJ132" s="1"/>
      <c r="WYK132" s="1"/>
      <c r="WYL132" s="1"/>
      <c r="WYM132" s="1"/>
      <c r="WYN132" s="1"/>
      <c r="WYO132" s="1"/>
      <c r="WYP132" s="1"/>
      <c r="WYQ132" s="1"/>
      <c r="WYR132" s="1"/>
      <c r="WYS132" s="1"/>
      <c r="WYT132" s="1"/>
      <c r="WYU132" s="1"/>
      <c r="WYV132" s="1"/>
      <c r="WYW132" s="1"/>
      <c r="WYX132" s="1"/>
      <c r="WYY132" s="1"/>
      <c r="WYZ132" s="1"/>
      <c r="WZA132" s="1"/>
      <c r="WZB132" s="1"/>
      <c r="WZC132" s="1"/>
      <c r="WZD132" s="1"/>
      <c r="WZE132" s="1"/>
      <c r="WZF132" s="1"/>
      <c r="WZG132" s="1"/>
      <c r="WZH132" s="1"/>
      <c r="WZI132" s="1"/>
      <c r="WZJ132" s="1"/>
      <c r="WZK132" s="1"/>
      <c r="WZL132" s="1"/>
      <c r="WZM132" s="1"/>
      <c r="WZN132" s="1"/>
      <c r="WZO132" s="1"/>
      <c r="WZP132" s="1"/>
      <c r="WZQ132" s="1"/>
      <c r="WZR132" s="1"/>
      <c r="WZS132" s="1"/>
      <c r="WZT132" s="1"/>
      <c r="WZU132" s="1"/>
      <c r="WZV132" s="1"/>
      <c r="WZW132" s="1"/>
      <c r="WZX132" s="1"/>
      <c r="WZY132" s="1"/>
      <c r="WZZ132" s="1"/>
      <c r="XAA132" s="1"/>
      <c r="XAB132" s="1"/>
      <c r="XAC132" s="1"/>
      <c r="XAD132" s="1"/>
      <c r="XAE132" s="1"/>
      <c r="XAF132" s="1"/>
      <c r="XAG132" s="1"/>
      <c r="XAH132" s="1"/>
      <c r="XAI132" s="1"/>
      <c r="XAJ132" s="1"/>
      <c r="XAK132" s="1"/>
      <c r="XAL132" s="1"/>
      <c r="XAM132" s="1"/>
      <c r="XAN132" s="1"/>
      <c r="XAO132" s="1"/>
      <c r="XAP132" s="1"/>
      <c r="XAQ132" s="1"/>
      <c r="XAR132" s="1"/>
      <c r="XAS132" s="1"/>
      <c r="XAT132" s="1"/>
      <c r="XAU132" s="1"/>
      <c r="XAV132" s="1"/>
      <c r="XAW132" s="1"/>
      <c r="XAX132" s="1"/>
      <c r="XAY132" s="1"/>
      <c r="XAZ132" s="1"/>
      <c r="XBA132" s="1"/>
      <c r="XBB132" s="1"/>
      <c r="XBC132" s="1"/>
      <c r="XBD132" s="1"/>
      <c r="XBE132" s="1"/>
      <c r="XBF132" s="1"/>
      <c r="XBG132" s="1"/>
      <c r="XBH132" s="1"/>
      <c r="XBI132" s="1"/>
      <c r="XBJ132" s="1"/>
      <c r="XBK132" s="1"/>
      <c r="XBL132" s="1"/>
      <c r="XBM132" s="1"/>
      <c r="XBN132" s="1"/>
      <c r="XBO132" s="1"/>
      <c r="XBP132" s="1"/>
      <c r="XBQ132" s="1"/>
      <c r="XBR132" s="1"/>
      <c r="XBS132" s="1"/>
      <c r="XBT132" s="1"/>
      <c r="XBU132" s="1"/>
      <c r="XBV132" s="1"/>
      <c r="XBW132" s="1"/>
      <c r="XBX132" s="1"/>
      <c r="XBY132" s="1"/>
      <c r="XBZ132" s="1"/>
      <c r="XCA132" s="1"/>
      <c r="XCB132" s="1"/>
      <c r="XCC132" s="1"/>
      <c r="XCD132" s="1"/>
      <c r="XCE132" s="1"/>
      <c r="XCF132" s="1"/>
      <c r="XCG132" s="1"/>
      <c r="XCH132" s="1"/>
      <c r="XCI132" s="1"/>
      <c r="XCJ132" s="1"/>
      <c r="XCK132" s="1"/>
      <c r="XCL132" s="1"/>
      <c r="XCM132" s="1"/>
      <c r="XCN132" s="1"/>
      <c r="XCO132" s="1"/>
      <c r="XCP132" s="1"/>
      <c r="XCQ132" s="1"/>
      <c r="XCR132" s="1"/>
      <c r="XCS132" s="1"/>
      <c r="XCT132" s="1"/>
      <c r="XCU132" s="1"/>
      <c r="XCV132" s="1"/>
      <c r="XCW132" s="1"/>
      <c r="XCX132" s="1"/>
      <c r="XCY132" s="1"/>
      <c r="XCZ132" s="1"/>
      <c r="XDA132" s="1"/>
      <c r="XDB132" s="1"/>
      <c r="XDC132" s="1"/>
      <c r="XDD132" s="1"/>
      <c r="XDE132" s="1"/>
      <c r="XDF132" s="1"/>
      <c r="XDG132" s="1"/>
      <c r="XDH132" s="1"/>
      <c r="XDI132" s="1"/>
      <c r="XDJ132" s="1"/>
      <c r="XDK132" s="1"/>
      <c r="XDL132" s="1"/>
      <c r="XDM132" s="1"/>
      <c r="XDN132" s="1"/>
      <c r="XDO132" s="1"/>
      <c r="XDP132" s="1"/>
      <c r="XDQ132" s="1"/>
      <c r="XDR132" s="1"/>
      <c r="XDS132" s="1"/>
      <c r="XDT132" s="1"/>
      <c r="XDU132" s="1"/>
      <c r="XDV132" s="1"/>
      <c r="XDW132" s="1"/>
      <c r="XDX132" s="1"/>
      <c r="XDY132" s="1"/>
      <c r="XDZ132" s="1"/>
      <c r="XEA132" s="1"/>
      <c r="XEB132" s="1"/>
      <c r="XEC132" s="1"/>
      <c r="XED132" s="1"/>
      <c r="XEE132" s="1"/>
      <c r="XEF132" s="1"/>
      <c r="XEG132" s="1"/>
      <c r="XEH132" s="1"/>
      <c r="XEI132" s="1"/>
      <c r="XEJ132" s="1"/>
      <c r="XEK132" s="1"/>
      <c r="XEL132" s="1"/>
      <c r="XEM132" s="1"/>
      <c r="XEN132" s="1"/>
      <c r="XEO132" s="1"/>
      <c r="XEP132" s="1"/>
      <c r="XEQ132" s="1"/>
      <c r="XER132" s="1"/>
      <c r="XES132" s="1"/>
      <c r="XET132" s="1"/>
      <c r="XEU132" s="1"/>
      <c r="XEV132" s="1"/>
      <c r="XEW132" s="1"/>
      <c r="XEX132" s="1"/>
      <c r="XEY132" s="1"/>
      <c r="XEZ132" s="1"/>
      <c r="XFA132" s="1"/>
      <c r="XFB132" s="1"/>
      <c r="XFC132" s="1"/>
      <c r="XFD132" s="1"/>
    </row>
    <row r="133" s="18" customFormat="true" ht="12.75" hidden="false" customHeight="false" outlineLevel="0" collapsed="false">
      <c r="A133" s="1"/>
      <c r="B133" s="15" t="s">
        <v>141</v>
      </c>
      <c r="C133" s="66" t="s">
        <v>142</v>
      </c>
      <c r="D133" s="66"/>
      <c r="E133" s="66"/>
      <c r="F133" s="66"/>
      <c r="G133" s="66"/>
      <c r="H133" s="66"/>
      <c r="I133" s="134"/>
      <c r="J133" s="44" t="n">
        <f aca="false">ROUND($J$130*$I$133,2)</f>
        <v>0</v>
      </c>
      <c r="K133" s="1"/>
      <c r="WTK133" s="1"/>
      <c r="WTL133" s="1"/>
      <c r="WTM133" s="1"/>
      <c r="WTN133" s="1"/>
      <c r="WTO133" s="1"/>
      <c r="WTP133" s="1"/>
      <c r="WTQ133" s="1"/>
      <c r="WTR133" s="1"/>
      <c r="WTS133" s="1"/>
      <c r="WTT133" s="1"/>
      <c r="WTU133" s="1"/>
      <c r="WTV133" s="1"/>
      <c r="WTW133" s="1"/>
      <c r="WTX133" s="1"/>
      <c r="WTY133" s="1"/>
      <c r="WTZ133" s="1"/>
      <c r="WUA133" s="1"/>
      <c r="WUB133" s="1"/>
      <c r="WUC133" s="1"/>
      <c r="WUD133" s="1"/>
      <c r="WUE133" s="1"/>
      <c r="WUF133" s="1"/>
      <c r="WUG133" s="1"/>
      <c r="WUH133" s="1"/>
      <c r="WUI133" s="1"/>
      <c r="WUJ133" s="1"/>
      <c r="WUK133" s="1"/>
      <c r="WUL133" s="1"/>
      <c r="WUM133" s="1"/>
      <c r="WUN133" s="1"/>
      <c r="WUO133" s="1"/>
      <c r="WUP133" s="1"/>
      <c r="WUQ133" s="1"/>
      <c r="WUR133" s="1"/>
      <c r="WUS133" s="1"/>
      <c r="WUT133" s="1"/>
      <c r="WUU133" s="1"/>
      <c r="WUV133" s="1"/>
      <c r="WUW133" s="1"/>
      <c r="WUX133" s="1"/>
      <c r="WUY133" s="1"/>
      <c r="WUZ133" s="1"/>
      <c r="WVA133" s="1"/>
      <c r="WVB133" s="1"/>
      <c r="WVC133" s="1"/>
      <c r="WVD133" s="1"/>
      <c r="WVE133" s="1"/>
      <c r="WVF133" s="1"/>
      <c r="WVG133" s="1"/>
      <c r="WVH133" s="1"/>
      <c r="WVI133" s="1"/>
      <c r="WVJ133" s="1"/>
      <c r="WVK133" s="1"/>
      <c r="WVL133" s="1"/>
      <c r="WVM133" s="1"/>
      <c r="WVN133" s="1"/>
      <c r="WVO133" s="1"/>
      <c r="WVP133" s="1"/>
      <c r="WVQ133" s="1"/>
      <c r="WVR133" s="1"/>
      <c r="WVS133" s="1"/>
      <c r="WVT133" s="1"/>
      <c r="WVU133" s="1"/>
      <c r="WVV133" s="1"/>
      <c r="WVW133" s="1"/>
      <c r="WVX133" s="1"/>
      <c r="WVY133" s="1"/>
      <c r="WVZ133" s="1"/>
      <c r="WWA133" s="1"/>
      <c r="WWB133" s="1"/>
      <c r="WWC133" s="1"/>
      <c r="WWD133" s="1"/>
      <c r="WWE133" s="1"/>
      <c r="WWF133" s="1"/>
      <c r="WWG133" s="1"/>
      <c r="WWH133" s="1"/>
      <c r="WWI133" s="1"/>
      <c r="WWJ133" s="1"/>
      <c r="WWK133" s="1"/>
      <c r="WWL133" s="1"/>
      <c r="WWM133" s="1"/>
      <c r="WWN133" s="1"/>
      <c r="WWO133" s="1"/>
      <c r="WWP133" s="1"/>
      <c r="WWQ133" s="1"/>
      <c r="WWR133" s="1"/>
      <c r="WWS133" s="1"/>
      <c r="WWT133" s="1"/>
      <c r="WWU133" s="1"/>
      <c r="WWV133" s="1"/>
      <c r="WWW133" s="1"/>
      <c r="WWX133" s="1"/>
      <c r="WWY133" s="1"/>
      <c r="WWZ133" s="1"/>
      <c r="WXA133" s="1"/>
      <c r="WXB133" s="1"/>
      <c r="WXC133" s="1"/>
      <c r="WXD133" s="1"/>
      <c r="WXE133" s="1"/>
      <c r="WXF133" s="1"/>
      <c r="WXG133" s="1"/>
      <c r="WXH133" s="1"/>
      <c r="WXI133" s="1"/>
      <c r="WXJ133" s="1"/>
      <c r="WXK133" s="1"/>
      <c r="WXL133" s="1"/>
      <c r="WXM133" s="1"/>
      <c r="WXN133" s="1"/>
      <c r="WXO133" s="1"/>
      <c r="WXP133" s="1"/>
      <c r="WXQ133" s="1"/>
      <c r="WXR133" s="1"/>
      <c r="WXS133" s="1"/>
      <c r="WXT133" s="1"/>
      <c r="WXU133" s="1"/>
      <c r="WXV133" s="1"/>
      <c r="WXW133" s="1"/>
      <c r="WXX133" s="1"/>
      <c r="WXY133" s="1"/>
      <c r="WXZ133" s="1"/>
      <c r="WYA133" s="1"/>
      <c r="WYB133" s="1"/>
      <c r="WYC133" s="1"/>
      <c r="WYD133" s="1"/>
      <c r="WYE133" s="1"/>
      <c r="WYF133" s="1"/>
      <c r="WYG133" s="1"/>
      <c r="WYH133" s="1"/>
      <c r="WYI133" s="1"/>
      <c r="WYJ133" s="1"/>
      <c r="WYK133" s="1"/>
      <c r="WYL133" s="1"/>
      <c r="WYM133" s="1"/>
      <c r="WYN133" s="1"/>
      <c r="WYO133" s="1"/>
      <c r="WYP133" s="1"/>
      <c r="WYQ133" s="1"/>
      <c r="WYR133" s="1"/>
      <c r="WYS133" s="1"/>
      <c r="WYT133" s="1"/>
      <c r="WYU133" s="1"/>
      <c r="WYV133" s="1"/>
      <c r="WYW133" s="1"/>
      <c r="WYX133" s="1"/>
      <c r="WYY133" s="1"/>
      <c r="WYZ133" s="1"/>
      <c r="WZA133" s="1"/>
      <c r="WZB133" s="1"/>
      <c r="WZC133" s="1"/>
      <c r="WZD133" s="1"/>
      <c r="WZE133" s="1"/>
      <c r="WZF133" s="1"/>
      <c r="WZG133" s="1"/>
      <c r="WZH133" s="1"/>
      <c r="WZI133" s="1"/>
      <c r="WZJ133" s="1"/>
      <c r="WZK133" s="1"/>
      <c r="WZL133" s="1"/>
      <c r="WZM133" s="1"/>
      <c r="WZN133" s="1"/>
      <c r="WZO133" s="1"/>
      <c r="WZP133" s="1"/>
      <c r="WZQ133" s="1"/>
      <c r="WZR133" s="1"/>
      <c r="WZS133" s="1"/>
      <c r="WZT133" s="1"/>
      <c r="WZU133" s="1"/>
      <c r="WZV133" s="1"/>
      <c r="WZW133" s="1"/>
      <c r="WZX133" s="1"/>
      <c r="WZY133" s="1"/>
      <c r="WZZ133" s="1"/>
      <c r="XAA133" s="1"/>
      <c r="XAB133" s="1"/>
      <c r="XAC133" s="1"/>
      <c r="XAD133" s="1"/>
      <c r="XAE133" s="1"/>
      <c r="XAF133" s="1"/>
      <c r="XAG133" s="1"/>
      <c r="XAH133" s="1"/>
      <c r="XAI133" s="1"/>
      <c r="XAJ133" s="1"/>
      <c r="XAK133" s="1"/>
      <c r="XAL133" s="1"/>
      <c r="XAM133" s="1"/>
      <c r="XAN133" s="1"/>
      <c r="XAO133" s="1"/>
      <c r="XAP133" s="1"/>
      <c r="XAQ133" s="1"/>
      <c r="XAR133" s="1"/>
      <c r="XAS133" s="1"/>
      <c r="XAT133" s="1"/>
      <c r="XAU133" s="1"/>
      <c r="XAV133" s="1"/>
      <c r="XAW133" s="1"/>
      <c r="XAX133" s="1"/>
      <c r="XAY133" s="1"/>
      <c r="XAZ133" s="1"/>
      <c r="XBA133" s="1"/>
      <c r="XBB133" s="1"/>
      <c r="XBC133" s="1"/>
      <c r="XBD133" s="1"/>
      <c r="XBE133" s="1"/>
      <c r="XBF133" s="1"/>
      <c r="XBG133" s="1"/>
      <c r="XBH133" s="1"/>
      <c r="XBI133" s="1"/>
      <c r="XBJ133" s="1"/>
      <c r="XBK133" s="1"/>
      <c r="XBL133" s="1"/>
      <c r="XBM133" s="1"/>
      <c r="XBN133" s="1"/>
      <c r="XBO133" s="1"/>
      <c r="XBP133" s="1"/>
      <c r="XBQ133" s="1"/>
      <c r="XBR133" s="1"/>
      <c r="XBS133" s="1"/>
      <c r="XBT133" s="1"/>
      <c r="XBU133" s="1"/>
      <c r="XBV133" s="1"/>
      <c r="XBW133" s="1"/>
      <c r="XBX133" s="1"/>
      <c r="XBY133" s="1"/>
      <c r="XBZ133" s="1"/>
      <c r="XCA133" s="1"/>
      <c r="XCB133" s="1"/>
      <c r="XCC133" s="1"/>
      <c r="XCD133" s="1"/>
      <c r="XCE133" s="1"/>
      <c r="XCF133" s="1"/>
      <c r="XCG133" s="1"/>
      <c r="XCH133" s="1"/>
      <c r="XCI133" s="1"/>
      <c r="XCJ133" s="1"/>
      <c r="XCK133" s="1"/>
      <c r="XCL133" s="1"/>
      <c r="XCM133" s="1"/>
      <c r="XCN133" s="1"/>
      <c r="XCO133" s="1"/>
      <c r="XCP133" s="1"/>
      <c r="XCQ133" s="1"/>
      <c r="XCR133" s="1"/>
      <c r="XCS133" s="1"/>
      <c r="XCT133" s="1"/>
      <c r="XCU133" s="1"/>
      <c r="XCV133" s="1"/>
      <c r="XCW133" s="1"/>
      <c r="XCX133" s="1"/>
      <c r="XCY133" s="1"/>
      <c r="XCZ133" s="1"/>
      <c r="XDA133" s="1"/>
      <c r="XDB133" s="1"/>
      <c r="XDC133" s="1"/>
      <c r="XDD133" s="1"/>
      <c r="XDE133" s="1"/>
      <c r="XDF133" s="1"/>
      <c r="XDG133" s="1"/>
      <c r="XDH133" s="1"/>
      <c r="XDI133" s="1"/>
      <c r="XDJ133" s="1"/>
      <c r="XDK133" s="1"/>
      <c r="XDL133" s="1"/>
      <c r="XDM133" s="1"/>
      <c r="XDN133" s="1"/>
      <c r="XDO133" s="1"/>
      <c r="XDP133" s="1"/>
      <c r="XDQ133" s="1"/>
      <c r="XDR133" s="1"/>
      <c r="XDS133" s="1"/>
      <c r="XDT133" s="1"/>
      <c r="XDU133" s="1"/>
      <c r="XDV133" s="1"/>
      <c r="XDW133" s="1"/>
      <c r="XDX133" s="1"/>
      <c r="XDY133" s="1"/>
      <c r="XDZ133" s="1"/>
      <c r="XEA133" s="1"/>
      <c r="XEB133" s="1"/>
      <c r="XEC133" s="1"/>
      <c r="XED133" s="1"/>
      <c r="XEE133" s="1"/>
      <c r="XEF133" s="1"/>
      <c r="XEG133" s="1"/>
      <c r="XEH133" s="1"/>
      <c r="XEI133" s="1"/>
      <c r="XEJ133" s="1"/>
      <c r="XEK133" s="1"/>
      <c r="XEL133" s="1"/>
      <c r="XEM133" s="1"/>
      <c r="XEN133" s="1"/>
      <c r="XEO133" s="1"/>
      <c r="XEP133" s="1"/>
      <c r="XEQ133" s="1"/>
      <c r="XER133" s="1"/>
      <c r="XES133" s="1"/>
      <c r="XET133" s="1"/>
      <c r="XEU133" s="1"/>
      <c r="XEV133" s="1"/>
      <c r="XEW133" s="1"/>
      <c r="XEX133" s="1"/>
      <c r="XEY133" s="1"/>
      <c r="XEZ133" s="1"/>
      <c r="XFA133" s="1"/>
      <c r="XFB133" s="1"/>
      <c r="XFC133" s="1"/>
      <c r="XFD133" s="1"/>
    </row>
    <row r="134" s="18" customFormat="true" ht="12.75" hidden="false" customHeight="false" outlineLevel="0" collapsed="false">
      <c r="A134" s="1"/>
      <c r="B134" s="15" t="s">
        <v>20</v>
      </c>
      <c r="C134" s="66" t="s">
        <v>143</v>
      </c>
      <c r="D134" s="66"/>
      <c r="E134" s="66"/>
      <c r="F134" s="66"/>
      <c r="G134" s="66"/>
      <c r="H134" s="66"/>
      <c r="I134" s="134"/>
      <c r="J134" s="44" t="n">
        <f aca="false">ROUND($J$130*$I$134,2)</f>
        <v>0</v>
      </c>
      <c r="K134" s="1"/>
      <c r="WTK134" s="1"/>
      <c r="WTL134" s="1"/>
      <c r="WTM134" s="1"/>
      <c r="WTN134" s="1"/>
      <c r="WTO134" s="1"/>
      <c r="WTP134" s="1"/>
      <c r="WTQ134" s="1"/>
      <c r="WTR134" s="1"/>
      <c r="WTS134" s="1"/>
      <c r="WTT134" s="1"/>
      <c r="WTU134" s="1"/>
      <c r="WTV134" s="1"/>
      <c r="WTW134" s="1"/>
      <c r="WTX134" s="1"/>
      <c r="WTY134" s="1"/>
      <c r="WTZ134" s="1"/>
      <c r="WUA134" s="1"/>
      <c r="WUB134" s="1"/>
      <c r="WUC134" s="1"/>
      <c r="WUD134" s="1"/>
      <c r="WUE134" s="1"/>
      <c r="WUF134" s="1"/>
      <c r="WUG134" s="1"/>
      <c r="WUH134" s="1"/>
      <c r="WUI134" s="1"/>
      <c r="WUJ134" s="1"/>
      <c r="WUK134" s="1"/>
      <c r="WUL134" s="1"/>
      <c r="WUM134" s="1"/>
      <c r="WUN134" s="1"/>
      <c r="WUO134" s="1"/>
      <c r="WUP134" s="1"/>
      <c r="WUQ134" s="1"/>
      <c r="WUR134" s="1"/>
      <c r="WUS134" s="1"/>
      <c r="WUT134" s="1"/>
      <c r="WUU134" s="1"/>
      <c r="WUV134" s="1"/>
      <c r="WUW134" s="1"/>
      <c r="WUX134" s="1"/>
      <c r="WUY134" s="1"/>
      <c r="WUZ134" s="1"/>
      <c r="WVA134" s="1"/>
      <c r="WVB134" s="1"/>
      <c r="WVC134" s="1"/>
      <c r="WVD134" s="1"/>
      <c r="WVE134" s="1"/>
      <c r="WVF134" s="1"/>
      <c r="WVG134" s="1"/>
      <c r="WVH134" s="1"/>
      <c r="WVI134" s="1"/>
      <c r="WVJ134" s="1"/>
      <c r="WVK134" s="1"/>
      <c r="WVL134" s="1"/>
      <c r="WVM134" s="1"/>
      <c r="WVN134" s="1"/>
      <c r="WVO134" s="1"/>
      <c r="WVP134" s="1"/>
      <c r="WVQ134" s="1"/>
      <c r="WVR134" s="1"/>
      <c r="WVS134" s="1"/>
      <c r="WVT134" s="1"/>
      <c r="WVU134" s="1"/>
      <c r="WVV134" s="1"/>
      <c r="WVW134" s="1"/>
      <c r="WVX134" s="1"/>
      <c r="WVY134" s="1"/>
      <c r="WVZ134" s="1"/>
      <c r="WWA134" s="1"/>
      <c r="WWB134" s="1"/>
      <c r="WWC134" s="1"/>
      <c r="WWD134" s="1"/>
      <c r="WWE134" s="1"/>
      <c r="WWF134" s="1"/>
      <c r="WWG134" s="1"/>
      <c r="WWH134" s="1"/>
      <c r="WWI134" s="1"/>
      <c r="WWJ134" s="1"/>
      <c r="WWK134" s="1"/>
      <c r="WWL134" s="1"/>
      <c r="WWM134" s="1"/>
      <c r="WWN134" s="1"/>
      <c r="WWO134" s="1"/>
      <c r="WWP134" s="1"/>
      <c r="WWQ134" s="1"/>
      <c r="WWR134" s="1"/>
      <c r="WWS134" s="1"/>
      <c r="WWT134" s="1"/>
      <c r="WWU134" s="1"/>
      <c r="WWV134" s="1"/>
      <c r="WWW134" s="1"/>
      <c r="WWX134" s="1"/>
      <c r="WWY134" s="1"/>
      <c r="WWZ134" s="1"/>
      <c r="WXA134" s="1"/>
      <c r="WXB134" s="1"/>
      <c r="WXC134" s="1"/>
      <c r="WXD134" s="1"/>
      <c r="WXE134" s="1"/>
      <c r="WXF134" s="1"/>
      <c r="WXG134" s="1"/>
      <c r="WXH134" s="1"/>
      <c r="WXI134" s="1"/>
      <c r="WXJ134" s="1"/>
      <c r="WXK134" s="1"/>
      <c r="WXL134" s="1"/>
      <c r="WXM134" s="1"/>
      <c r="WXN134" s="1"/>
      <c r="WXO134" s="1"/>
      <c r="WXP134" s="1"/>
      <c r="WXQ134" s="1"/>
      <c r="WXR134" s="1"/>
      <c r="WXS134" s="1"/>
      <c r="WXT134" s="1"/>
      <c r="WXU134" s="1"/>
      <c r="WXV134" s="1"/>
      <c r="WXW134" s="1"/>
      <c r="WXX134" s="1"/>
      <c r="WXY134" s="1"/>
      <c r="WXZ134" s="1"/>
      <c r="WYA134" s="1"/>
      <c r="WYB134" s="1"/>
      <c r="WYC134" s="1"/>
      <c r="WYD134" s="1"/>
      <c r="WYE134" s="1"/>
      <c r="WYF134" s="1"/>
      <c r="WYG134" s="1"/>
      <c r="WYH134" s="1"/>
      <c r="WYI134" s="1"/>
      <c r="WYJ134" s="1"/>
      <c r="WYK134" s="1"/>
      <c r="WYL134" s="1"/>
      <c r="WYM134" s="1"/>
      <c r="WYN134" s="1"/>
      <c r="WYO134" s="1"/>
      <c r="WYP134" s="1"/>
      <c r="WYQ134" s="1"/>
      <c r="WYR134" s="1"/>
      <c r="WYS134" s="1"/>
      <c r="WYT134" s="1"/>
      <c r="WYU134" s="1"/>
      <c r="WYV134" s="1"/>
      <c r="WYW134" s="1"/>
      <c r="WYX134" s="1"/>
      <c r="WYY134" s="1"/>
      <c r="WYZ134" s="1"/>
      <c r="WZA134" s="1"/>
      <c r="WZB134" s="1"/>
      <c r="WZC134" s="1"/>
      <c r="WZD134" s="1"/>
      <c r="WZE134" s="1"/>
      <c r="WZF134" s="1"/>
      <c r="WZG134" s="1"/>
      <c r="WZH134" s="1"/>
      <c r="WZI134" s="1"/>
      <c r="WZJ134" s="1"/>
      <c r="WZK134" s="1"/>
      <c r="WZL134" s="1"/>
      <c r="WZM134" s="1"/>
      <c r="WZN134" s="1"/>
      <c r="WZO134" s="1"/>
      <c r="WZP134" s="1"/>
      <c r="WZQ134" s="1"/>
      <c r="WZR134" s="1"/>
      <c r="WZS134" s="1"/>
      <c r="WZT134" s="1"/>
      <c r="WZU134" s="1"/>
      <c r="WZV134" s="1"/>
      <c r="WZW134" s="1"/>
      <c r="WZX134" s="1"/>
      <c r="WZY134" s="1"/>
      <c r="WZZ134" s="1"/>
      <c r="XAA134" s="1"/>
      <c r="XAB134" s="1"/>
      <c r="XAC134" s="1"/>
      <c r="XAD134" s="1"/>
      <c r="XAE134" s="1"/>
      <c r="XAF134" s="1"/>
      <c r="XAG134" s="1"/>
      <c r="XAH134" s="1"/>
      <c r="XAI134" s="1"/>
      <c r="XAJ134" s="1"/>
      <c r="XAK134" s="1"/>
      <c r="XAL134" s="1"/>
      <c r="XAM134" s="1"/>
      <c r="XAN134" s="1"/>
      <c r="XAO134" s="1"/>
      <c r="XAP134" s="1"/>
      <c r="XAQ134" s="1"/>
      <c r="XAR134" s="1"/>
      <c r="XAS134" s="1"/>
      <c r="XAT134" s="1"/>
      <c r="XAU134" s="1"/>
      <c r="XAV134" s="1"/>
      <c r="XAW134" s="1"/>
      <c r="XAX134" s="1"/>
      <c r="XAY134" s="1"/>
      <c r="XAZ134" s="1"/>
      <c r="XBA134" s="1"/>
      <c r="XBB134" s="1"/>
      <c r="XBC134" s="1"/>
      <c r="XBD134" s="1"/>
      <c r="XBE134" s="1"/>
      <c r="XBF134" s="1"/>
      <c r="XBG134" s="1"/>
      <c r="XBH134" s="1"/>
      <c r="XBI134" s="1"/>
      <c r="XBJ134" s="1"/>
      <c r="XBK134" s="1"/>
      <c r="XBL134" s="1"/>
      <c r="XBM134" s="1"/>
      <c r="XBN134" s="1"/>
      <c r="XBO134" s="1"/>
      <c r="XBP134" s="1"/>
      <c r="XBQ134" s="1"/>
      <c r="XBR134" s="1"/>
      <c r="XBS134" s="1"/>
      <c r="XBT134" s="1"/>
      <c r="XBU134" s="1"/>
      <c r="XBV134" s="1"/>
      <c r="XBW134" s="1"/>
      <c r="XBX134" s="1"/>
      <c r="XBY134" s="1"/>
      <c r="XBZ134" s="1"/>
      <c r="XCA134" s="1"/>
      <c r="XCB134" s="1"/>
      <c r="XCC134" s="1"/>
      <c r="XCD134" s="1"/>
      <c r="XCE134" s="1"/>
      <c r="XCF134" s="1"/>
      <c r="XCG134" s="1"/>
      <c r="XCH134" s="1"/>
      <c r="XCI134" s="1"/>
      <c r="XCJ134" s="1"/>
      <c r="XCK134" s="1"/>
      <c r="XCL134" s="1"/>
      <c r="XCM134" s="1"/>
      <c r="XCN134" s="1"/>
      <c r="XCO134" s="1"/>
      <c r="XCP134" s="1"/>
      <c r="XCQ134" s="1"/>
      <c r="XCR134" s="1"/>
      <c r="XCS134" s="1"/>
      <c r="XCT134" s="1"/>
      <c r="XCU134" s="1"/>
      <c r="XCV134" s="1"/>
      <c r="XCW134" s="1"/>
      <c r="XCX134" s="1"/>
      <c r="XCY134" s="1"/>
      <c r="XCZ134" s="1"/>
      <c r="XDA134" s="1"/>
      <c r="XDB134" s="1"/>
      <c r="XDC134" s="1"/>
      <c r="XDD134" s="1"/>
      <c r="XDE134" s="1"/>
      <c r="XDF134" s="1"/>
      <c r="XDG134" s="1"/>
      <c r="XDH134" s="1"/>
      <c r="XDI134" s="1"/>
      <c r="XDJ134" s="1"/>
      <c r="XDK134" s="1"/>
      <c r="XDL134" s="1"/>
      <c r="XDM134" s="1"/>
      <c r="XDN134" s="1"/>
      <c r="XDO134" s="1"/>
      <c r="XDP134" s="1"/>
      <c r="XDQ134" s="1"/>
      <c r="XDR134" s="1"/>
      <c r="XDS134" s="1"/>
      <c r="XDT134" s="1"/>
      <c r="XDU134" s="1"/>
      <c r="XDV134" s="1"/>
      <c r="XDW134" s="1"/>
      <c r="XDX134" s="1"/>
      <c r="XDY134" s="1"/>
      <c r="XDZ134" s="1"/>
      <c r="XEA134" s="1"/>
      <c r="XEB134" s="1"/>
      <c r="XEC134" s="1"/>
      <c r="XED134" s="1"/>
      <c r="XEE134" s="1"/>
      <c r="XEF134" s="1"/>
      <c r="XEG134" s="1"/>
      <c r="XEH134" s="1"/>
      <c r="XEI134" s="1"/>
      <c r="XEJ134" s="1"/>
      <c r="XEK134" s="1"/>
      <c r="XEL134" s="1"/>
      <c r="XEM134" s="1"/>
      <c r="XEN134" s="1"/>
      <c r="XEO134" s="1"/>
      <c r="XEP134" s="1"/>
      <c r="XEQ134" s="1"/>
      <c r="XER134" s="1"/>
      <c r="XES134" s="1"/>
      <c r="XET134" s="1"/>
      <c r="XEU134" s="1"/>
      <c r="XEV134" s="1"/>
      <c r="XEW134" s="1"/>
      <c r="XEX134" s="1"/>
      <c r="XEY134" s="1"/>
      <c r="XEZ134" s="1"/>
      <c r="XFA134" s="1"/>
      <c r="XFB134" s="1"/>
      <c r="XFC134" s="1"/>
      <c r="XFD134" s="1"/>
    </row>
    <row r="135" s="18" customFormat="true" ht="12.75" hidden="false" customHeight="false" outlineLevel="0" collapsed="false">
      <c r="A135" s="1"/>
      <c r="B135" s="15" t="s">
        <v>144</v>
      </c>
      <c r="C135" s="66" t="s">
        <v>145</v>
      </c>
      <c r="D135" s="66"/>
      <c r="E135" s="66"/>
      <c r="F135" s="66"/>
      <c r="G135" s="66"/>
      <c r="H135" s="66"/>
      <c r="I135" s="134"/>
      <c r="J135" s="44" t="n">
        <f aca="false">ROUND($J$130*$I$135,2)</f>
        <v>0</v>
      </c>
      <c r="K135" s="1"/>
      <c r="WTK135" s="1"/>
      <c r="WTL135" s="1"/>
      <c r="WTM135" s="1"/>
      <c r="WTN135" s="1"/>
      <c r="WTO135" s="1"/>
      <c r="WTP135" s="1"/>
      <c r="WTQ135" s="1"/>
      <c r="WTR135" s="1"/>
      <c r="WTS135" s="1"/>
      <c r="WTT135" s="1"/>
      <c r="WTU135" s="1"/>
      <c r="WTV135" s="1"/>
      <c r="WTW135" s="1"/>
      <c r="WTX135" s="1"/>
      <c r="WTY135" s="1"/>
      <c r="WTZ135" s="1"/>
      <c r="WUA135" s="1"/>
      <c r="WUB135" s="1"/>
      <c r="WUC135" s="1"/>
      <c r="WUD135" s="1"/>
      <c r="WUE135" s="1"/>
      <c r="WUF135" s="1"/>
      <c r="WUG135" s="1"/>
      <c r="WUH135" s="1"/>
      <c r="WUI135" s="1"/>
      <c r="WUJ135" s="1"/>
      <c r="WUK135" s="1"/>
      <c r="WUL135" s="1"/>
      <c r="WUM135" s="1"/>
      <c r="WUN135" s="1"/>
      <c r="WUO135" s="1"/>
      <c r="WUP135" s="1"/>
      <c r="WUQ135" s="1"/>
      <c r="WUR135" s="1"/>
      <c r="WUS135" s="1"/>
      <c r="WUT135" s="1"/>
      <c r="WUU135" s="1"/>
      <c r="WUV135" s="1"/>
      <c r="WUW135" s="1"/>
      <c r="WUX135" s="1"/>
      <c r="WUY135" s="1"/>
      <c r="WUZ135" s="1"/>
      <c r="WVA135" s="1"/>
      <c r="WVB135" s="1"/>
      <c r="WVC135" s="1"/>
      <c r="WVD135" s="1"/>
      <c r="WVE135" s="1"/>
      <c r="WVF135" s="1"/>
      <c r="WVG135" s="1"/>
      <c r="WVH135" s="1"/>
      <c r="WVI135" s="1"/>
      <c r="WVJ135" s="1"/>
      <c r="WVK135" s="1"/>
      <c r="WVL135" s="1"/>
      <c r="WVM135" s="1"/>
      <c r="WVN135" s="1"/>
      <c r="WVO135" s="1"/>
      <c r="WVP135" s="1"/>
      <c r="WVQ135" s="1"/>
      <c r="WVR135" s="1"/>
      <c r="WVS135" s="1"/>
      <c r="WVT135" s="1"/>
      <c r="WVU135" s="1"/>
      <c r="WVV135" s="1"/>
      <c r="WVW135" s="1"/>
      <c r="WVX135" s="1"/>
      <c r="WVY135" s="1"/>
      <c r="WVZ135" s="1"/>
      <c r="WWA135" s="1"/>
      <c r="WWB135" s="1"/>
      <c r="WWC135" s="1"/>
      <c r="WWD135" s="1"/>
      <c r="WWE135" s="1"/>
      <c r="WWF135" s="1"/>
      <c r="WWG135" s="1"/>
      <c r="WWH135" s="1"/>
      <c r="WWI135" s="1"/>
      <c r="WWJ135" s="1"/>
      <c r="WWK135" s="1"/>
      <c r="WWL135" s="1"/>
      <c r="WWM135" s="1"/>
      <c r="WWN135" s="1"/>
      <c r="WWO135" s="1"/>
      <c r="WWP135" s="1"/>
      <c r="WWQ135" s="1"/>
      <c r="WWR135" s="1"/>
      <c r="WWS135" s="1"/>
      <c r="WWT135" s="1"/>
      <c r="WWU135" s="1"/>
      <c r="WWV135" s="1"/>
      <c r="WWW135" s="1"/>
      <c r="WWX135" s="1"/>
      <c r="WWY135" s="1"/>
      <c r="WWZ135" s="1"/>
      <c r="WXA135" s="1"/>
      <c r="WXB135" s="1"/>
      <c r="WXC135" s="1"/>
      <c r="WXD135" s="1"/>
      <c r="WXE135" s="1"/>
      <c r="WXF135" s="1"/>
      <c r="WXG135" s="1"/>
      <c r="WXH135" s="1"/>
      <c r="WXI135" s="1"/>
      <c r="WXJ135" s="1"/>
      <c r="WXK135" s="1"/>
      <c r="WXL135" s="1"/>
      <c r="WXM135" s="1"/>
      <c r="WXN135" s="1"/>
      <c r="WXO135" s="1"/>
      <c r="WXP135" s="1"/>
      <c r="WXQ135" s="1"/>
      <c r="WXR135" s="1"/>
      <c r="WXS135" s="1"/>
      <c r="WXT135" s="1"/>
      <c r="WXU135" s="1"/>
      <c r="WXV135" s="1"/>
      <c r="WXW135" s="1"/>
      <c r="WXX135" s="1"/>
      <c r="WXY135" s="1"/>
      <c r="WXZ135" s="1"/>
      <c r="WYA135" s="1"/>
      <c r="WYB135" s="1"/>
      <c r="WYC135" s="1"/>
      <c r="WYD135" s="1"/>
      <c r="WYE135" s="1"/>
      <c r="WYF135" s="1"/>
      <c r="WYG135" s="1"/>
      <c r="WYH135" s="1"/>
      <c r="WYI135" s="1"/>
      <c r="WYJ135" s="1"/>
      <c r="WYK135" s="1"/>
      <c r="WYL135" s="1"/>
      <c r="WYM135" s="1"/>
      <c r="WYN135" s="1"/>
      <c r="WYO135" s="1"/>
      <c r="WYP135" s="1"/>
      <c r="WYQ135" s="1"/>
      <c r="WYR135" s="1"/>
      <c r="WYS135" s="1"/>
      <c r="WYT135" s="1"/>
      <c r="WYU135" s="1"/>
      <c r="WYV135" s="1"/>
      <c r="WYW135" s="1"/>
      <c r="WYX135" s="1"/>
      <c r="WYY135" s="1"/>
      <c r="WYZ135" s="1"/>
      <c r="WZA135" s="1"/>
      <c r="WZB135" s="1"/>
      <c r="WZC135" s="1"/>
      <c r="WZD135" s="1"/>
      <c r="WZE135" s="1"/>
      <c r="WZF135" s="1"/>
      <c r="WZG135" s="1"/>
      <c r="WZH135" s="1"/>
      <c r="WZI135" s="1"/>
      <c r="WZJ135" s="1"/>
      <c r="WZK135" s="1"/>
      <c r="WZL135" s="1"/>
      <c r="WZM135" s="1"/>
      <c r="WZN135" s="1"/>
      <c r="WZO135" s="1"/>
      <c r="WZP135" s="1"/>
      <c r="WZQ135" s="1"/>
      <c r="WZR135" s="1"/>
      <c r="WZS135" s="1"/>
      <c r="WZT135" s="1"/>
      <c r="WZU135" s="1"/>
      <c r="WZV135" s="1"/>
      <c r="WZW135" s="1"/>
      <c r="WZX135" s="1"/>
      <c r="WZY135" s="1"/>
      <c r="WZZ135" s="1"/>
      <c r="XAA135" s="1"/>
      <c r="XAB135" s="1"/>
      <c r="XAC135" s="1"/>
      <c r="XAD135" s="1"/>
      <c r="XAE135" s="1"/>
      <c r="XAF135" s="1"/>
      <c r="XAG135" s="1"/>
      <c r="XAH135" s="1"/>
      <c r="XAI135" s="1"/>
      <c r="XAJ135" s="1"/>
      <c r="XAK135" s="1"/>
      <c r="XAL135" s="1"/>
      <c r="XAM135" s="1"/>
      <c r="XAN135" s="1"/>
      <c r="XAO135" s="1"/>
      <c r="XAP135" s="1"/>
      <c r="XAQ135" s="1"/>
      <c r="XAR135" s="1"/>
      <c r="XAS135" s="1"/>
      <c r="XAT135" s="1"/>
      <c r="XAU135" s="1"/>
      <c r="XAV135" s="1"/>
      <c r="XAW135" s="1"/>
      <c r="XAX135" s="1"/>
      <c r="XAY135" s="1"/>
      <c r="XAZ135" s="1"/>
      <c r="XBA135" s="1"/>
      <c r="XBB135" s="1"/>
      <c r="XBC135" s="1"/>
      <c r="XBD135" s="1"/>
      <c r="XBE135" s="1"/>
      <c r="XBF135" s="1"/>
      <c r="XBG135" s="1"/>
      <c r="XBH135" s="1"/>
      <c r="XBI135" s="1"/>
      <c r="XBJ135" s="1"/>
      <c r="XBK135" s="1"/>
      <c r="XBL135" s="1"/>
      <c r="XBM135" s="1"/>
      <c r="XBN135" s="1"/>
      <c r="XBO135" s="1"/>
      <c r="XBP135" s="1"/>
      <c r="XBQ135" s="1"/>
      <c r="XBR135" s="1"/>
      <c r="XBS135" s="1"/>
      <c r="XBT135" s="1"/>
      <c r="XBU135" s="1"/>
      <c r="XBV135" s="1"/>
      <c r="XBW135" s="1"/>
      <c r="XBX135" s="1"/>
      <c r="XBY135" s="1"/>
      <c r="XBZ135" s="1"/>
      <c r="XCA135" s="1"/>
      <c r="XCB135" s="1"/>
      <c r="XCC135" s="1"/>
      <c r="XCD135" s="1"/>
      <c r="XCE135" s="1"/>
      <c r="XCF135" s="1"/>
      <c r="XCG135" s="1"/>
      <c r="XCH135" s="1"/>
      <c r="XCI135" s="1"/>
      <c r="XCJ135" s="1"/>
      <c r="XCK135" s="1"/>
      <c r="XCL135" s="1"/>
      <c r="XCM135" s="1"/>
      <c r="XCN135" s="1"/>
      <c r="XCO135" s="1"/>
      <c r="XCP135" s="1"/>
      <c r="XCQ135" s="1"/>
      <c r="XCR135" s="1"/>
      <c r="XCS135" s="1"/>
      <c r="XCT135" s="1"/>
      <c r="XCU135" s="1"/>
      <c r="XCV135" s="1"/>
      <c r="XCW135" s="1"/>
      <c r="XCX135" s="1"/>
      <c r="XCY135" s="1"/>
      <c r="XCZ135" s="1"/>
      <c r="XDA135" s="1"/>
      <c r="XDB135" s="1"/>
      <c r="XDC135" s="1"/>
      <c r="XDD135" s="1"/>
      <c r="XDE135" s="1"/>
      <c r="XDF135" s="1"/>
      <c r="XDG135" s="1"/>
      <c r="XDH135" s="1"/>
      <c r="XDI135" s="1"/>
      <c r="XDJ135" s="1"/>
      <c r="XDK135" s="1"/>
      <c r="XDL135" s="1"/>
      <c r="XDM135" s="1"/>
      <c r="XDN135" s="1"/>
      <c r="XDO135" s="1"/>
      <c r="XDP135" s="1"/>
      <c r="XDQ135" s="1"/>
      <c r="XDR135" s="1"/>
      <c r="XDS135" s="1"/>
      <c r="XDT135" s="1"/>
      <c r="XDU135" s="1"/>
      <c r="XDV135" s="1"/>
      <c r="XDW135" s="1"/>
      <c r="XDX135" s="1"/>
      <c r="XDY135" s="1"/>
      <c r="XDZ135" s="1"/>
      <c r="XEA135" s="1"/>
      <c r="XEB135" s="1"/>
      <c r="XEC135" s="1"/>
      <c r="XED135" s="1"/>
      <c r="XEE135" s="1"/>
      <c r="XEF135" s="1"/>
      <c r="XEG135" s="1"/>
      <c r="XEH135" s="1"/>
      <c r="XEI135" s="1"/>
      <c r="XEJ135" s="1"/>
      <c r="XEK135" s="1"/>
      <c r="XEL135" s="1"/>
      <c r="XEM135" s="1"/>
      <c r="XEN135" s="1"/>
      <c r="XEO135" s="1"/>
      <c r="XEP135" s="1"/>
      <c r="XEQ135" s="1"/>
      <c r="XER135" s="1"/>
      <c r="XES135" s="1"/>
      <c r="XET135" s="1"/>
      <c r="XEU135" s="1"/>
      <c r="XEV135" s="1"/>
      <c r="XEW135" s="1"/>
      <c r="XEX135" s="1"/>
      <c r="XEY135" s="1"/>
      <c r="XEZ135" s="1"/>
      <c r="XFA135" s="1"/>
      <c r="XFB135" s="1"/>
      <c r="XFC135" s="1"/>
      <c r="XFD135" s="1"/>
    </row>
    <row r="136" s="18" customFormat="true" ht="12.75" hidden="false" customHeight="false" outlineLevel="0" collapsed="false">
      <c r="A136" s="1"/>
      <c r="B136" s="15" t="s">
        <v>146</v>
      </c>
      <c r="C136" s="66" t="s">
        <v>147</v>
      </c>
      <c r="D136" s="66"/>
      <c r="E136" s="66"/>
      <c r="F136" s="66"/>
      <c r="G136" s="66"/>
      <c r="H136" s="66"/>
      <c r="I136" s="134"/>
      <c r="J136" s="44" t="n">
        <f aca="false">ROUND($J$130*$I$136,2)</f>
        <v>0</v>
      </c>
      <c r="K136" s="1"/>
      <c r="WTK136" s="1"/>
      <c r="WTL136" s="1"/>
      <c r="WTM136" s="1"/>
      <c r="WTN136" s="1"/>
      <c r="WTO136" s="1"/>
      <c r="WTP136" s="1"/>
      <c r="WTQ136" s="1"/>
      <c r="WTR136" s="1"/>
      <c r="WTS136" s="1"/>
      <c r="WTT136" s="1"/>
      <c r="WTU136" s="1"/>
      <c r="WTV136" s="1"/>
      <c r="WTW136" s="1"/>
      <c r="WTX136" s="1"/>
      <c r="WTY136" s="1"/>
      <c r="WTZ136" s="1"/>
      <c r="WUA136" s="1"/>
      <c r="WUB136" s="1"/>
      <c r="WUC136" s="1"/>
      <c r="WUD136" s="1"/>
      <c r="WUE136" s="1"/>
      <c r="WUF136" s="1"/>
      <c r="WUG136" s="1"/>
      <c r="WUH136" s="1"/>
      <c r="WUI136" s="1"/>
      <c r="WUJ136" s="1"/>
      <c r="WUK136" s="1"/>
      <c r="WUL136" s="1"/>
      <c r="WUM136" s="1"/>
      <c r="WUN136" s="1"/>
      <c r="WUO136" s="1"/>
      <c r="WUP136" s="1"/>
      <c r="WUQ136" s="1"/>
      <c r="WUR136" s="1"/>
      <c r="WUS136" s="1"/>
      <c r="WUT136" s="1"/>
      <c r="WUU136" s="1"/>
      <c r="WUV136" s="1"/>
      <c r="WUW136" s="1"/>
      <c r="WUX136" s="1"/>
      <c r="WUY136" s="1"/>
      <c r="WUZ136" s="1"/>
      <c r="WVA136" s="1"/>
      <c r="WVB136" s="1"/>
      <c r="WVC136" s="1"/>
      <c r="WVD136" s="1"/>
      <c r="WVE136" s="1"/>
      <c r="WVF136" s="1"/>
      <c r="WVG136" s="1"/>
      <c r="WVH136" s="1"/>
      <c r="WVI136" s="1"/>
      <c r="WVJ136" s="1"/>
      <c r="WVK136" s="1"/>
      <c r="WVL136" s="1"/>
      <c r="WVM136" s="1"/>
      <c r="WVN136" s="1"/>
      <c r="WVO136" s="1"/>
      <c r="WVP136" s="1"/>
      <c r="WVQ136" s="1"/>
      <c r="WVR136" s="1"/>
      <c r="WVS136" s="1"/>
      <c r="WVT136" s="1"/>
      <c r="WVU136" s="1"/>
      <c r="WVV136" s="1"/>
      <c r="WVW136" s="1"/>
      <c r="WVX136" s="1"/>
      <c r="WVY136" s="1"/>
      <c r="WVZ136" s="1"/>
      <c r="WWA136" s="1"/>
      <c r="WWB136" s="1"/>
      <c r="WWC136" s="1"/>
      <c r="WWD136" s="1"/>
      <c r="WWE136" s="1"/>
      <c r="WWF136" s="1"/>
      <c r="WWG136" s="1"/>
      <c r="WWH136" s="1"/>
      <c r="WWI136" s="1"/>
      <c r="WWJ136" s="1"/>
      <c r="WWK136" s="1"/>
      <c r="WWL136" s="1"/>
      <c r="WWM136" s="1"/>
      <c r="WWN136" s="1"/>
      <c r="WWO136" s="1"/>
      <c r="WWP136" s="1"/>
      <c r="WWQ136" s="1"/>
      <c r="WWR136" s="1"/>
      <c r="WWS136" s="1"/>
      <c r="WWT136" s="1"/>
      <c r="WWU136" s="1"/>
      <c r="WWV136" s="1"/>
      <c r="WWW136" s="1"/>
      <c r="WWX136" s="1"/>
      <c r="WWY136" s="1"/>
      <c r="WWZ136" s="1"/>
      <c r="WXA136" s="1"/>
      <c r="WXB136" s="1"/>
      <c r="WXC136" s="1"/>
      <c r="WXD136" s="1"/>
      <c r="WXE136" s="1"/>
      <c r="WXF136" s="1"/>
      <c r="WXG136" s="1"/>
      <c r="WXH136" s="1"/>
      <c r="WXI136" s="1"/>
      <c r="WXJ136" s="1"/>
      <c r="WXK136" s="1"/>
      <c r="WXL136" s="1"/>
      <c r="WXM136" s="1"/>
      <c r="WXN136" s="1"/>
      <c r="WXO136" s="1"/>
      <c r="WXP136" s="1"/>
      <c r="WXQ136" s="1"/>
      <c r="WXR136" s="1"/>
      <c r="WXS136" s="1"/>
      <c r="WXT136" s="1"/>
      <c r="WXU136" s="1"/>
      <c r="WXV136" s="1"/>
      <c r="WXW136" s="1"/>
      <c r="WXX136" s="1"/>
      <c r="WXY136" s="1"/>
      <c r="WXZ136" s="1"/>
      <c r="WYA136" s="1"/>
      <c r="WYB136" s="1"/>
      <c r="WYC136" s="1"/>
      <c r="WYD136" s="1"/>
      <c r="WYE136" s="1"/>
      <c r="WYF136" s="1"/>
      <c r="WYG136" s="1"/>
      <c r="WYH136" s="1"/>
      <c r="WYI136" s="1"/>
      <c r="WYJ136" s="1"/>
      <c r="WYK136" s="1"/>
      <c r="WYL136" s="1"/>
      <c r="WYM136" s="1"/>
      <c r="WYN136" s="1"/>
      <c r="WYO136" s="1"/>
      <c r="WYP136" s="1"/>
      <c r="WYQ136" s="1"/>
      <c r="WYR136" s="1"/>
      <c r="WYS136" s="1"/>
      <c r="WYT136" s="1"/>
      <c r="WYU136" s="1"/>
      <c r="WYV136" s="1"/>
      <c r="WYW136" s="1"/>
      <c r="WYX136" s="1"/>
      <c r="WYY136" s="1"/>
      <c r="WYZ136" s="1"/>
      <c r="WZA136" s="1"/>
      <c r="WZB136" s="1"/>
      <c r="WZC136" s="1"/>
      <c r="WZD136" s="1"/>
      <c r="WZE136" s="1"/>
      <c r="WZF136" s="1"/>
      <c r="WZG136" s="1"/>
      <c r="WZH136" s="1"/>
      <c r="WZI136" s="1"/>
      <c r="WZJ136" s="1"/>
      <c r="WZK136" s="1"/>
      <c r="WZL136" s="1"/>
      <c r="WZM136" s="1"/>
      <c r="WZN136" s="1"/>
      <c r="WZO136" s="1"/>
      <c r="WZP136" s="1"/>
      <c r="WZQ136" s="1"/>
      <c r="WZR136" s="1"/>
      <c r="WZS136" s="1"/>
      <c r="WZT136" s="1"/>
      <c r="WZU136" s="1"/>
      <c r="WZV136" s="1"/>
      <c r="WZW136" s="1"/>
      <c r="WZX136" s="1"/>
      <c r="WZY136" s="1"/>
      <c r="WZZ136" s="1"/>
      <c r="XAA136" s="1"/>
      <c r="XAB136" s="1"/>
      <c r="XAC136" s="1"/>
      <c r="XAD136" s="1"/>
      <c r="XAE136" s="1"/>
      <c r="XAF136" s="1"/>
      <c r="XAG136" s="1"/>
      <c r="XAH136" s="1"/>
      <c r="XAI136" s="1"/>
      <c r="XAJ136" s="1"/>
      <c r="XAK136" s="1"/>
      <c r="XAL136" s="1"/>
      <c r="XAM136" s="1"/>
      <c r="XAN136" s="1"/>
      <c r="XAO136" s="1"/>
      <c r="XAP136" s="1"/>
      <c r="XAQ136" s="1"/>
      <c r="XAR136" s="1"/>
      <c r="XAS136" s="1"/>
      <c r="XAT136" s="1"/>
      <c r="XAU136" s="1"/>
      <c r="XAV136" s="1"/>
      <c r="XAW136" s="1"/>
      <c r="XAX136" s="1"/>
      <c r="XAY136" s="1"/>
      <c r="XAZ136" s="1"/>
      <c r="XBA136" s="1"/>
      <c r="XBB136" s="1"/>
      <c r="XBC136" s="1"/>
      <c r="XBD136" s="1"/>
      <c r="XBE136" s="1"/>
      <c r="XBF136" s="1"/>
      <c r="XBG136" s="1"/>
      <c r="XBH136" s="1"/>
      <c r="XBI136" s="1"/>
      <c r="XBJ136" s="1"/>
      <c r="XBK136" s="1"/>
      <c r="XBL136" s="1"/>
      <c r="XBM136" s="1"/>
      <c r="XBN136" s="1"/>
      <c r="XBO136" s="1"/>
      <c r="XBP136" s="1"/>
      <c r="XBQ136" s="1"/>
      <c r="XBR136" s="1"/>
      <c r="XBS136" s="1"/>
      <c r="XBT136" s="1"/>
      <c r="XBU136" s="1"/>
      <c r="XBV136" s="1"/>
      <c r="XBW136" s="1"/>
      <c r="XBX136" s="1"/>
      <c r="XBY136" s="1"/>
      <c r="XBZ136" s="1"/>
      <c r="XCA136" s="1"/>
      <c r="XCB136" s="1"/>
      <c r="XCC136" s="1"/>
      <c r="XCD136" s="1"/>
      <c r="XCE136" s="1"/>
      <c r="XCF136" s="1"/>
      <c r="XCG136" s="1"/>
      <c r="XCH136" s="1"/>
      <c r="XCI136" s="1"/>
      <c r="XCJ136" s="1"/>
      <c r="XCK136" s="1"/>
      <c r="XCL136" s="1"/>
      <c r="XCM136" s="1"/>
      <c r="XCN136" s="1"/>
      <c r="XCO136" s="1"/>
      <c r="XCP136" s="1"/>
      <c r="XCQ136" s="1"/>
      <c r="XCR136" s="1"/>
      <c r="XCS136" s="1"/>
      <c r="XCT136" s="1"/>
      <c r="XCU136" s="1"/>
      <c r="XCV136" s="1"/>
      <c r="XCW136" s="1"/>
      <c r="XCX136" s="1"/>
      <c r="XCY136" s="1"/>
      <c r="XCZ136" s="1"/>
      <c r="XDA136" s="1"/>
      <c r="XDB136" s="1"/>
      <c r="XDC136" s="1"/>
      <c r="XDD136" s="1"/>
      <c r="XDE136" s="1"/>
      <c r="XDF136" s="1"/>
      <c r="XDG136" s="1"/>
      <c r="XDH136" s="1"/>
      <c r="XDI136" s="1"/>
      <c r="XDJ136" s="1"/>
      <c r="XDK136" s="1"/>
      <c r="XDL136" s="1"/>
      <c r="XDM136" s="1"/>
      <c r="XDN136" s="1"/>
      <c r="XDO136" s="1"/>
      <c r="XDP136" s="1"/>
      <c r="XDQ136" s="1"/>
      <c r="XDR136" s="1"/>
      <c r="XDS136" s="1"/>
      <c r="XDT136" s="1"/>
      <c r="XDU136" s="1"/>
      <c r="XDV136" s="1"/>
      <c r="XDW136" s="1"/>
      <c r="XDX136" s="1"/>
      <c r="XDY136" s="1"/>
      <c r="XDZ136" s="1"/>
      <c r="XEA136" s="1"/>
      <c r="XEB136" s="1"/>
      <c r="XEC136" s="1"/>
      <c r="XED136" s="1"/>
      <c r="XEE136" s="1"/>
      <c r="XEF136" s="1"/>
      <c r="XEG136" s="1"/>
      <c r="XEH136" s="1"/>
      <c r="XEI136" s="1"/>
      <c r="XEJ136" s="1"/>
      <c r="XEK136" s="1"/>
      <c r="XEL136" s="1"/>
      <c r="XEM136" s="1"/>
      <c r="XEN136" s="1"/>
      <c r="XEO136" s="1"/>
      <c r="XEP136" s="1"/>
      <c r="XEQ136" s="1"/>
      <c r="XER136" s="1"/>
      <c r="XES136" s="1"/>
      <c r="XET136" s="1"/>
      <c r="XEU136" s="1"/>
      <c r="XEV136" s="1"/>
      <c r="XEW136" s="1"/>
      <c r="XEX136" s="1"/>
      <c r="XEY136" s="1"/>
      <c r="XEZ136" s="1"/>
      <c r="XFA136" s="1"/>
      <c r="XFB136" s="1"/>
      <c r="XFC136" s="1"/>
      <c r="XFD136" s="1"/>
    </row>
    <row r="137" s="18" customFormat="true" ht="12.75" hidden="false" customHeight="false" outlineLevel="0" collapsed="false">
      <c r="A137" s="1"/>
      <c r="B137" s="135" t="s">
        <v>25</v>
      </c>
      <c r="C137" s="135" t="s">
        <v>148</v>
      </c>
      <c r="D137" s="135"/>
      <c r="E137" s="135"/>
      <c r="F137" s="135"/>
      <c r="G137" s="135"/>
      <c r="H137" s="135"/>
      <c r="I137" s="136"/>
      <c r="J137" s="137" t="n">
        <f aca="false">ROUND(SUM($J$131:$J$136),2)</f>
        <v>0</v>
      </c>
      <c r="K137" s="1"/>
      <c r="WTK137" s="1"/>
      <c r="WTL137" s="1"/>
      <c r="WTM137" s="1"/>
      <c r="WTN137" s="1"/>
      <c r="WTO137" s="1"/>
      <c r="WTP137" s="1"/>
      <c r="WTQ137" s="1"/>
      <c r="WTR137" s="1"/>
      <c r="WTS137" s="1"/>
      <c r="WTT137" s="1"/>
      <c r="WTU137" s="1"/>
      <c r="WTV137" s="1"/>
      <c r="WTW137" s="1"/>
      <c r="WTX137" s="1"/>
      <c r="WTY137" s="1"/>
      <c r="WTZ137" s="1"/>
      <c r="WUA137" s="1"/>
      <c r="WUB137" s="1"/>
      <c r="WUC137" s="1"/>
      <c r="WUD137" s="1"/>
      <c r="WUE137" s="1"/>
      <c r="WUF137" s="1"/>
      <c r="WUG137" s="1"/>
      <c r="WUH137" s="1"/>
      <c r="WUI137" s="1"/>
      <c r="WUJ137" s="1"/>
      <c r="WUK137" s="1"/>
      <c r="WUL137" s="1"/>
      <c r="WUM137" s="1"/>
      <c r="WUN137" s="1"/>
      <c r="WUO137" s="1"/>
      <c r="WUP137" s="1"/>
      <c r="WUQ137" s="1"/>
      <c r="WUR137" s="1"/>
      <c r="WUS137" s="1"/>
      <c r="WUT137" s="1"/>
      <c r="WUU137" s="1"/>
      <c r="WUV137" s="1"/>
      <c r="WUW137" s="1"/>
      <c r="WUX137" s="1"/>
      <c r="WUY137" s="1"/>
      <c r="WUZ137" s="1"/>
      <c r="WVA137" s="1"/>
      <c r="WVB137" s="1"/>
      <c r="WVC137" s="1"/>
      <c r="WVD137" s="1"/>
      <c r="WVE137" s="1"/>
      <c r="WVF137" s="1"/>
      <c r="WVG137" s="1"/>
      <c r="WVH137" s="1"/>
      <c r="WVI137" s="1"/>
      <c r="WVJ137" s="1"/>
      <c r="WVK137" s="1"/>
      <c r="WVL137" s="1"/>
      <c r="WVM137" s="1"/>
      <c r="WVN137" s="1"/>
      <c r="WVO137" s="1"/>
      <c r="WVP137" s="1"/>
      <c r="WVQ137" s="1"/>
      <c r="WVR137" s="1"/>
      <c r="WVS137" s="1"/>
      <c r="WVT137" s="1"/>
      <c r="WVU137" s="1"/>
      <c r="WVV137" s="1"/>
      <c r="WVW137" s="1"/>
      <c r="WVX137" s="1"/>
      <c r="WVY137" s="1"/>
      <c r="WVZ137" s="1"/>
      <c r="WWA137" s="1"/>
      <c r="WWB137" s="1"/>
      <c r="WWC137" s="1"/>
      <c r="WWD137" s="1"/>
      <c r="WWE137" s="1"/>
      <c r="WWF137" s="1"/>
      <c r="WWG137" s="1"/>
      <c r="WWH137" s="1"/>
      <c r="WWI137" s="1"/>
      <c r="WWJ137" s="1"/>
      <c r="WWK137" s="1"/>
      <c r="WWL137" s="1"/>
      <c r="WWM137" s="1"/>
      <c r="WWN137" s="1"/>
      <c r="WWO137" s="1"/>
      <c r="WWP137" s="1"/>
      <c r="WWQ137" s="1"/>
      <c r="WWR137" s="1"/>
      <c r="WWS137" s="1"/>
      <c r="WWT137" s="1"/>
      <c r="WWU137" s="1"/>
      <c r="WWV137" s="1"/>
      <c r="WWW137" s="1"/>
      <c r="WWX137" s="1"/>
      <c r="WWY137" s="1"/>
      <c r="WWZ137" s="1"/>
      <c r="WXA137" s="1"/>
      <c r="WXB137" s="1"/>
      <c r="WXC137" s="1"/>
      <c r="WXD137" s="1"/>
      <c r="WXE137" s="1"/>
      <c r="WXF137" s="1"/>
      <c r="WXG137" s="1"/>
      <c r="WXH137" s="1"/>
      <c r="WXI137" s="1"/>
      <c r="WXJ137" s="1"/>
      <c r="WXK137" s="1"/>
      <c r="WXL137" s="1"/>
      <c r="WXM137" s="1"/>
      <c r="WXN137" s="1"/>
      <c r="WXO137" s="1"/>
      <c r="WXP137" s="1"/>
      <c r="WXQ137" s="1"/>
      <c r="WXR137" s="1"/>
      <c r="WXS137" s="1"/>
      <c r="WXT137" s="1"/>
      <c r="WXU137" s="1"/>
      <c r="WXV137" s="1"/>
      <c r="WXW137" s="1"/>
      <c r="WXX137" s="1"/>
      <c r="WXY137" s="1"/>
      <c r="WXZ137" s="1"/>
      <c r="WYA137" s="1"/>
      <c r="WYB137" s="1"/>
      <c r="WYC137" s="1"/>
      <c r="WYD137" s="1"/>
      <c r="WYE137" s="1"/>
      <c r="WYF137" s="1"/>
      <c r="WYG137" s="1"/>
      <c r="WYH137" s="1"/>
      <c r="WYI137" s="1"/>
      <c r="WYJ137" s="1"/>
      <c r="WYK137" s="1"/>
      <c r="WYL137" s="1"/>
      <c r="WYM137" s="1"/>
      <c r="WYN137" s="1"/>
      <c r="WYO137" s="1"/>
      <c r="WYP137" s="1"/>
      <c r="WYQ137" s="1"/>
      <c r="WYR137" s="1"/>
      <c r="WYS137" s="1"/>
      <c r="WYT137" s="1"/>
      <c r="WYU137" s="1"/>
      <c r="WYV137" s="1"/>
      <c r="WYW137" s="1"/>
      <c r="WYX137" s="1"/>
      <c r="WYY137" s="1"/>
      <c r="WYZ137" s="1"/>
      <c r="WZA137" s="1"/>
      <c r="WZB137" s="1"/>
      <c r="WZC137" s="1"/>
      <c r="WZD137" s="1"/>
      <c r="WZE137" s="1"/>
      <c r="WZF137" s="1"/>
      <c r="WZG137" s="1"/>
      <c r="WZH137" s="1"/>
      <c r="WZI137" s="1"/>
      <c r="WZJ137" s="1"/>
      <c r="WZK137" s="1"/>
      <c r="WZL137" s="1"/>
      <c r="WZM137" s="1"/>
      <c r="WZN137" s="1"/>
      <c r="WZO137" s="1"/>
      <c r="WZP137" s="1"/>
      <c r="WZQ137" s="1"/>
      <c r="WZR137" s="1"/>
      <c r="WZS137" s="1"/>
      <c r="WZT137" s="1"/>
      <c r="WZU137" s="1"/>
      <c r="WZV137" s="1"/>
      <c r="WZW137" s="1"/>
      <c r="WZX137" s="1"/>
      <c r="WZY137" s="1"/>
      <c r="WZZ137" s="1"/>
      <c r="XAA137" s="1"/>
      <c r="XAB137" s="1"/>
      <c r="XAC137" s="1"/>
      <c r="XAD137" s="1"/>
      <c r="XAE137" s="1"/>
      <c r="XAF137" s="1"/>
      <c r="XAG137" s="1"/>
      <c r="XAH137" s="1"/>
      <c r="XAI137" s="1"/>
      <c r="XAJ137" s="1"/>
      <c r="XAK137" s="1"/>
      <c r="XAL137" s="1"/>
      <c r="XAM137" s="1"/>
      <c r="XAN137" s="1"/>
      <c r="XAO137" s="1"/>
      <c r="XAP137" s="1"/>
      <c r="XAQ137" s="1"/>
      <c r="XAR137" s="1"/>
      <c r="XAS137" s="1"/>
      <c r="XAT137" s="1"/>
      <c r="XAU137" s="1"/>
      <c r="XAV137" s="1"/>
      <c r="XAW137" s="1"/>
      <c r="XAX137" s="1"/>
      <c r="XAY137" s="1"/>
      <c r="XAZ137" s="1"/>
      <c r="XBA137" s="1"/>
      <c r="XBB137" s="1"/>
      <c r="XBC137" s="1"/>
      <c r="XBD137" s="1"/>
      <c r="XBE137" s="1"/>
      <c r="XBF137" s="1"/>
      <c r="XBG137" s="1"/>
      <c r="XBH137" s="1"/>
      <c r="XBI137" s="1"/>
      <c r="XBJ137" s="1"/>
      <c r="XBK137" s="1"/>
      <c r="XBL137" s="1"/>
      <c r="XBM137" s="1"/>
      <c r="XBN137" s="1"/>
      <c r="XBO137" s="1"/>
      <c r="XBP137" s="1"/>
      <c r="XBQ137" s="1"/>
      <c r="XBR137" s="1"/>
      <c r="XBS137" s="1"/>
      <c r="XBT137" s="1"/>
      <c r="XBU137" s="1"/>
      <c r="XBV137" s="1"/>
      <c r="XBW137" s="1"/>
      <c r="XBX137" s="1"/>
      <c r="XBY137" s="1"/>
      <c r="XBZ137" s="1"/>
      <c r="XCA137" s="1"/>
      <c r="XCB137" s="1"/>
      <c r="XCC137" s="1"/>
      <c r="XCD137" s="1"/>
      <c r="XCE137" s="1"/>
      <c r="XCF137" s="1"/>
      <c r="XCG137" s="1"/>
      <c r="XCH137" s="1"/>
      <c r="XCI137" s="1"/>
      <c r="XCJ137" s="1"/>
      <c r="XCK137" s="1"/>
      <c r="XCL137" s="1"/>
      <c r="XCM137" s="1"/>
      <c r="XCN137" s="1"/>
      <c r="XCO137" s="1"/>
      <c r="XCP137" s="1"/>
      <c r="XCQ137" s="1"/>
      <c r="XCR137" s="1"/>
      <c r="XCS137" s="1"/>
      <c r="XCT137" s="1"/>
      <c r="XCU137" s="1"/>
      <c r="XCV137" s="1"/>
      <c r="XCW137" s="1"/>
      <c r="XCX137" s="1"/>
      <c r="XCY137" s="1"/>
      <c r="XCZ137" s="1"/>
      <c r="XDA137" s="1"/>
      <c r="XDB137" s="1"/>
      <c r="XDC137" s="1"/>
      <c r="XDD137" s="1"/>
      <c r="XDE137" s="1"/>
      <c r="XDF137" s="1"/>
      <c r="XDG137" s="1"/>
      <c r="XDH137" s="1"/>
      <c r="XDI137" s="1"/>
      <c r="XDJ137" s="1"/>
      <c r="XDK137" s="1"/>
      <c r="XDL137" s="1"/>
      <c r="XDM137" s="1"/>
      <c r="XDN137" s="1"/>
      <c r="XDO137" s="1"/>
      <c r="XDP137" s="1"/>
      <c r="XDQ137" s="1"/>
      <c r="XDR137" s="1"/>
      <c r="XDS137" s="1"/>
      <c r="XDT137" s="1"/>
      <c r="XDU137" s="1"/>
      <c r="XDV137" s="1"/>
      <c r="XDW137" s="1"/>
      <c r="XDX137" s="1"/>
      <c r="XDY137" s="1"/>
      <c r="XDZ137" s="1"/>
      <c r="XEA137" s="1"/>
      <c r="XEB137" s="1"/>
      <c r="XEC137" s="1"/>
      <c r="XED137" s="1"/>
      <c r="XEE137" s="1"/>
      <c r="XEF137" s="1"/>
      <c r="XEG137" s="1"/>
      <c r="XEH137" s="1"/>
      <c r="XEI137" s="1"/>
      <c r="XEJ137" s="1"/>
      <c r="XEK137" s="1"/>
      <c r="XEL137" s="1"/>
      <c r="XEM137" s="1"/>
      <c r="XEN137" s="1"/>
      <c r="XEO137" s="1"/>
      <c r="XEP137" s="1"/>
      <c r="XEQ137" s="1"/>
      <c r="XER137" s="1"/>
      <c r="XES137" s="1"/>
      <c r="XET137" s="1"/>
      <c r="XEU137" s="1"/>
      <c r="XEV137" s="1"/>
      <c r="XEW137" s="1"/>
      <c r="XEX137" s="1"/>
      <c r="XEY137" s="1"/>
      <c r="XEZ137" s="1"/>
      <c r="XFA137" s="1"/>
      <c r="XFB137" s="1"/>
      <c r="XFC137" s="1"/>
      <c r="XFD137" s="1"/>
    </row>
    <row r="138" s="87" customFormat="true" ht="12.75" hidden="false" customHeight="false" outlineLevel="0" collapsed="false">
      <c r="A138" s="26"/>
      <c r="B138" s="27" t="s">
        <v>149</v>
      </c>
      <c r="C138" s="27"/>
      <c r="D138" s="27"/>
      <c r="E138" s="27"/>
      <c r="F138" s="27"/>
      <c r="G138" s="27"/>
      <c r="H138" s="27"/>
      <c r="I138" s="27"/>
      <c r="J138" s="27"/>
      <c r="K138" s="26"/>
      <c r="WTK138" s="26"/>
      <c r="WTL138" s="26"/>
      <c r="WTM138" s="26"/>
      <c r="WTN138" s="26"/>
      <c r="WTO138" s="26"/>
      <c r="WTP138" s="26"/>
      <c r="WTQ138" s="26"/>
      <c r="WTR138" s="26"/>
      <c r="WTS138" s="26"/>
      <c r="WTT138" s="26"/>
      <c r="WTU138" s="26"/>
      <c r="WTV138" s="26"/>
      <c r="WTW138" s="26"/>
      <c r="WTX138" s="26"/>
      <c r="WTY138" s="26"/>
      <c r="WTZ138" s="26"/>
      <c r="WUA138" s="26"/>
      <c r="WUB138" s="26"/>
      <c r="WUC138" s="26"/>
      <c r="WUD138" s="26"/>
      <c r="WUE138" s="26"/>
      <c r="WUF138" s="26"/>
      <c r="WUG138" s="26"/>
      <c r="WUH138" s="26"/>
      <c r="WUI138" s="26"/>
      <c r="WUJ138" s="26"/>
      <c r="WUK138" s="26"/>
      <c r="WUL138" s="26"/>
      <c r="WUM138" s="26"/>
      <c r="WUN138" s="26"/>
      <c r="WUO138" s="26"/>
      <c r="WUP138" s="26"/>
      <c r="WUQ138" s="26"/>
      <c r="WUR138" s="26"/>
      <c r="WUS138" s="26"/>
      <c r="WUT138" s="26"/>
      <c r="WUU138" s="26"/>
      <c r="WUV138" s="26"/>
      <c r="WUW138" s="26"/>
      <c r="WUX138" s="26"/>
      <c r="WUY138" s="26"/>
      <c r="WUZ138" s="26"/>
      <c r="WVA138" s="26"/>
      <c r="WVB138" s="26"/>
      <c r="WVC138" s="26"/>
      <c r="WVD138" s="26"/>
      <c r="WVE138" s="26"/>
      <c r="WVF138" s="26"/>
      <c r="WVG138" s="26"/>
      <c r="WVH138" s="26"/>
      <c r="WVI138" s="26"/>
      <c r="WVJ138" s="26"/>
      <c r="WVK138" s="26"/>
      <c r="WVL138" s="26"/>
      <c r="WVM138" s="26"/>
      <c r="WVN138" s="26"/>
      <c r="WVO138" s="26"/>
      <c r="WVP138" s="26"/>
      <c r="WVQ138" s="26"/>
      <c r="WVR138" s="26"/>
      <c r="WVS138" s="26"/>
      <c r="WVT138" s="26"/>
      <c r="WVU138" s="26"/>
      <c r="WVV138" s="26"/>
      <c r="WVW138" s="26"/>
      <c r="WVX138" s="26"/>
      <c r="WVY138" s="26"/>
      <c r="WVZ138" s="26"/>
      <c r="WWA138" s="26"/>
      <c r="WWB138" s="26"/>
      <c r="WWC138" s="26"/>
      <c r="WWD138" s="26"/>
      <c r="WWE138" s="26"/>
      <c r="WWF138" s="26"/>
      <c r="WWG138" s="26"/>
      <c r="WWH138" s="26"/>
      <c r="WWI138" s="26"/>
      <c r="WWJ138" s="26"/>
      <c r="WWK138" s="26"/>
      <c r="WWL138" s="26"/>
      <c r="WWM138" s="26"/>
      <c r="WWN138" s="26"/>
      <c r="WWO138" s="26"/>
      <c r="WWP138" s="26"/>
      <c r="WWQ138" s="26"/>
      <c r="WWR138" s="26"/>
      <c r="WWS138" s="26"/>
      <c r="WWT138" s="26"/>
      <c r="WWU138" s="26"/>
      <c r="WWV138" s="26"/>
      <c r="WWW138" s="26"/>
      <c r="WWX138" s="26"/>
      <c r="WWY138" s="26"/>
      <c r="WWZ138" s="26"/>
      <c r="WXA138" s="26"/>
      <c r="WXB138" s="26"/>
      <c r="WXC138" s="26"/>
      <c r="WXD138" s="26"/>
      <c r="WXE138" s="26"/>
      <c r="WXF138" s="26"/>
      <c r="WXG138" s="26"/>
      <c r="WXH138" s="26"/>
      <c r="WXI138" s="26"/>
      <c r="WXJ138" s="26"/>
      <c r="WXK138" s="26"/>
      <c r="WXL138" s="26"/>
      <c r="WXM138" s="26"/>
      <c r="WXN138" s="26"/>
      <c r="WXO138" s="26"/>
      <c r="WXP138" s="26"/>
      <c r="WXQ138" s="26"/>
      <c r="WXR138" s="26"/>
      <c r="WXS138" s="26"/>
      <c r="WXT138" s="26"/>
      <c r="WXU138" s="26"/>
      <c r="WXV138" s="26"/>
      <c r="WXW138" s="26"/>
      <c r="WXX138" s="26"/>
      <c r="WXY138" s="26"/>
      <c r="WXZ138" s="26"/>
      <c r="WYA138" s="26"/>
      <c r="WYB138" s="26"/>
      <c r="WYC138" s="26"/>
      <c r="WYD138" s="26"/>
      <c r="WYE138" s="26"/>
      <c r="WYF138" s="26"/>
      <c r="WYG138" s="26"/>
      <c r="WYH138" s="26"/>
      <c r="WYI138" s="26"/>
      <c r="WYJ138" s="26"/>
      <c r="WYK138" s="26"/>
      <c r="WYL138" s="26"/>
      <c r="WYM138" s="26"/>
      <c r="WYN138" s="26"/>
      <c r="WYO138" s="26"/>
      <c r="WYP138" s="26"/>
      <c r="WYQ138" s="26"/>
      <c r="WYR138" s="26"/>
      <c r="WYS138" s="26"/>
      <c r="WYT138" s="26"/>
      <c r="WYU138" s="26"/>
      <c r="WYV138" s="26"/>
      <c r="WYW138" s="26"/>
      <c r="WYX138" s="26"/>
      <c r="WYY138" s="26"/>
      <c r="WYZ138" s="26"/>
      <c r="WZA138" s="26"/>
      <c r="WZB138" s="26"/>
      <c r="WZC138" s="26"/>
      <c r="WZD138" s="26"/>
      <c r="WZE138" s="26"/>
      <c r="WZF138" s="26"/>
      <c r="WZG138" s="26"/>
      <c r="WZH138" s="26"/>
      <c r="WZI138" s="26"/>
      <c r="WZJ138" s="26"/>
      <c r="WZK138" s="26"/>
      <c r="WZL138" s="26"/>
      <c r="WZM138" s="26"/>
      <c r="WZN138" s="26"/>
      <c r="WZO138" s="26"/>
      <c r="WZP138" s="26"/>
      <c r="WZQ138" s="26"/>
      <c r="WZR138" s="26"/>
      <c r="WZS138" s="26"/>
      <c r="WZT138" s="26"/>
      <c r="WZU138" s="26"/>
      <c r="WZV138" s="26"/>
      <c r="WZW138" s="26"/>
      <c r="WZX138" s="26"/>
      <c r="WZY138" s="26"/>
      <c r="WZZ138" s="26"/>
      <c r="XAA138" s="26"/>
      <c r="XAB138" s="26"/>
      <c r="XAC138" s="26"/>
      <c r="XAD138" s="26"/>
      <c r="XAE138" s="26"/>
      <c r="XAF138" s="26"/>
      <c r="XAG138" s="26"/>
      <c r="XAH138" s="26"/>
      <c r="XAI138" s="26"/>
      <c r="XAJ138" s="26"/>
      <c r="XAK138" s="26"/>
      <c r="XAL138" s="26"/>
      <c r="XAM138" s="26"/>
      <c r="XAN138" s="26"/>
      <c r="XAO138" s="26"/>
      <c r="XAP138" s="26"/>
      <c r="XAQ138" s="26"/>
      <c r="XAR138" s="26"/>
      <c r="XAS138" s="26"/>
      <c r="XAT138" s="26"/>
      <c r="XAU138" s="26"/>
      <c r="XAV138" s="26"/>
      <c r="XAW138" s="26"/>
      <c r="XAX138" s="26"/>
      <c r="XAY138" s="26"/>
      <c r="XAZ138" s="26"/>
      <c r="XBA138" s="26"/>
      <c r="XBB138" s="26"/>
      <c r="XBC138" s="26"/>
      <c r="XBD138" s="26"/>
      <c r="XBE138" s="26"/>
      <c r="XBF138" s="26"/>
      <c r="XBG138" s="26"/>
      <c r="XBH138" s="26"/>
      <c r="XBI138" s="26"/>
      <c r="XBJ138" s="26"/>
      <c r="XBK138" s="26"/>
      <c r="XBL138" s="26"/>
      <c r="XBM138" s="26"/>
      <c r="XBN138" s="26"/>
      <c r="XBO138" s="26"/>
      <c r="XBP138" s="26"/>
      <c r="XBQ138" s="26"/>
      <c r="XBR138" s="26"/>
      <c r="XBS138" s="26"/>
      <c r="XBT138" s="26"/>
      <c r="XBU138" s="26"/>
      <c r="XBV138" s="26"/>
      <c r="XBW138" s="26"/>
      <c r="XBX138" s="26"/>
      <c r="XBY138" s="26"/>
      <c r="XBZ138" s="26"/>
      <c r="XCA138" s="26"/>
      <c r="XCB138" s="26"/>
      <c r="XCC138" s="26"/>
      <c r="XCD138" s="26"/>
      <c r="XCE138" s="26"/>
      <c r="XCF138" s="26"/>
      <c r="XCG138" s="26"/>
      <c r="XCH138" s="26"/>
      <c r="XCI138" s="26"/>
      <c r="XCJ138" s="26"/>
      <c r="XCK138" s="26"/>
      <c r="XCL138" s="26"/>
      <c r="XCM138" s="26"/>
      <c r="XCN138" s="26"/>
      <c r="XCO138" s="26"/>
      <c r="XCP138" s="26"/>
      <c r="XCQ138" s="26"/>
      <c r="XCR138" s="26"/>
      <c r="XCS138" s="26"/>
      <c r="XCT138" s="26"/>
      <c r="XCU138" s="26"/>
      <c r="XCV138" s="26"/>
      <c r="XCW138" s="26"/>
      <c r="XCX138" s="26"/>
      <c r="XCY138" s="26"/>
      <c r="XCZ138" s="26"/>
      <c r="XDA138" s="26"/>
      <c r="XDB138" s="26"/>
      <c r="XDC138" s="26"/>
      <c r="XDD138" s="26"/>
      <c r="XDE138" s="26"/>
      <c r="XDF138" s="26"/>
      <c r="XDG138" s="26"/>
      <c r="XDH138" s="26"/>
      <c r="XDI138" s="26"/>
      <c r="XDJ138" s="26"/>
      <c r="XDK138" s="26"/>
      <c r="XDL138" s="26"/>
      <c r="XDM138" s="26"/>
      <c r="XDN138" s="26"/>
      <c r="XDO138" s="26"/>
      <c r="XDP138" s="26"/>
      <c r="XDQ138" s="26"/>
      <c r="XDR138" s="26"/>
      <c r="XDS138" s="26"/>
      <c r="XDT138" s="26"/>
      <c r="XDU138" s="26"/>
      <c r="XDV138" s="26"/>
      <c r="XDW138" s="26"/>
      <c r="XDX138" s="26"/>
      <c r="XDY138" s="26"/>
      <c r="XDZ138" s="26"/>
      <c r="XEA138" s="26"/>
      <c r="XEB138" s="26"/>
      <c r="XEC138" s="26"/>
      <c r="XED138" s="26"/>
      <c r="XEE138" s="26"/>
      <c r="XEF138" s="26"/>
      <c r="XEG138" s="26"/>
      <c r="XEH138" s="26"/>
      <c r="XEI138" s="26"/>
      <c r="XEJ138" s="26"/>
      <c r="XEK138" s="26"/>
      <c r="XEL138" s="26"/>
      <c r="XEM138" s="26"/>
      <c r="XEN138" s="26"/>
      <c r="XEO138" s="26"/>
      <c r="XEP138" s="26"/>
      <c r="XEQ138" s="26"/>
      <c r="XER138" s="26"/>
      <c r="XES138" s="26"/>
      <c r="XET138" s="26"/>
      <c r="XEU138" s="26"/>
      <c r="XEV138" s="26"/>
      <c r="XEW138" s="26"/>
      <c r="XEX138" s="26"/>
      <c r="XEY138" s="26"/>
      <c r="XEZ138" s="26"/>
      <c r="XFA138" s="26"/>
      <c r="XFB138" s="26"/>
      <c r="XFC138" s="26"/>
      <c r="XFD138" s="26"/>
    </row>
    <row r="139" s="87" customFormat="true" ht="12.75" hidden="false" customHeight="false" outlineLevel="0" collapsed="false">
      <c r="A139" s="26"/>
      <c r="B139" s="32" t="s">
        <v>150</v>
      </c>
      <c r="C139" s="88" t="s">
        <v>151</v>
      </c>
      <c r="D139" s="88"/>
      <c r="E139" s="88"/>
      <c r="F139" s="88"/>
      <c r="G139" s="88"/>
      <c r="H139" s="88"/>
      <c r="I139" s="88"/>
      <c r="J139" s="34" t="n">
        <f aca="false">$J$127</f>
        <v>0</v>
      </c>
      <c r="K139" s="26"/>
      <c r="WTK139" s="26"/>
      <c r="WTL139" s="26"/>
      <c r="WTM139" s="26"/>
      <c r="WTN139" s="26"/>
      <c r="WTO139" s="26"/>
      <c r="WTP139" s="26"/>
      <c r="WTQ139" s="26"/>
      <c r="WTR139" s="26"/>
      <c r="WTS139" s="26"/>
      <c r="WTT139" s="26"/>
      <c r="WTU139" s="26"/>
      <c r="WTV139" s="26"/>
      <c r="WTW139" s="26"/>
      <c r="WTX139" s="26"/>
      <c r="WTY139" s="26"/>
      <c r="WTZ139" s="26"/>
      <c r="WUA139" s="26"/>
      <c r="WUB139" s="26"/>
      <c r="WUC139" s="26"/>
      <c r="WUD139" s="26"/>
      <c r="WUE139" s="26"/>
      <c r="WUF139" s="26"/>
      <c r="WUG139" s="26"/>
      <c r="WUH139" s="26"/>
      <c r="WUI139" s="26"/>
      <c r="WUJ139" s="26"/>
      <c r="WUK139" s="26"/>
      <c r="WUL139" s="26"/>
      <c r="WUM139" s="26"/>
      <c r="WUN139" s="26"/>
      <c r="WUO139" s="26"/>
      <c r="WUP139" s="26"/>
      <c r="WUQ139" s="26"/>
      <c r="WUR139" s="26"/>
      <c r="WUS139" s="26"/>
      <c r="WUT139" s="26"/>
      <c r="WUU139" s="26"/>
      <c r="WUV139" s="26"/>
      <c r="WUW139" s="26"/>
      <c r="WUX139" s="26"/>
      <c r="WUY139" s="26"/>
      <c r="WUZ139" s="26"/>
      <c r="WVA139" s="26"/>
      <c r="WVB139" s="26"/>
      <c r="WVC139" s="26"/>
      <c r="WVD139" s="26"/>
      <c r="WVE139" s="26"/>
      <c r="WVF139" s="26"/>
      <c r="WVG139" s="26"/>
      <c r="WVH139" s="26"/>
      <c r="WVI139" s="26"/>
      <c r="WVJ139" s="26"/>
      <c r="WVK139" s="26"/>
      <c r="WVL139" s="26"/>
      <c r="WVM139" s="26"/>
      <c r="WVN139" s="26"/>
      <c r="WVO139" s="26"/>
      <c r="WVP139" s="26"/>
      <c r="WVQ139" s="26"/>
      <c r="WVR139" s="26"/>
      <c r="WVS139" s="26"/>
      <c r="WVT139" s="26"/>
      <c r="WVU139" s="26"/>
      <c r="WVV139" s="26"/>
      <c r="WVW139" s="26"/>
      <c r="WVX139" s="26"/>
      <c r="WVY139" s="26"/>
      <c r="WVZ139" s="26"/>
      <c r="WWA139" s="26"/>
      <c r="WWB139" s="26"/>
      <c r="WWC139" s="26"/>
      <c r="WWD139" s="26"/>
      <c r="WWE139" s="26"/>
      <c r="WWF139" s="26"/>
      <c r="WWG139" s="26"/>
      <c r="WWH139" s="26"/>
      <c r="WWI139" s="26"/>
      <c r="WWJ139" s="26"/>
      <c r="WWK139" s="26"/>
      <c r="WWL139" s="26"/>
      <c r="WWM139" s="26"/>
      <c r="WWN139" s="26"/>
      <c r="WWO139" s="26"/>
      <c r="WWP139" s="26"/>
      <c r="WWQ139" s="26"/>
      <c r="WWR139" s="26"/>
      <c r="WWS139" s="26"/>
      <c r="WWT139" s="26"/>
      <c r="WWU139" s="26"/>
      <c r="WWV139" s="26"/>
      <c r="WWW139" s="26"/>
      <c r="WWX139" s="26"/>
      <c r="WWY139" s="26"/>
      <c r="WWZ139" s="26"/>
      <c r="WXA139" s="26"/>
      <c r="WXB139" s="26"/>
      <c r="WXC139" s="26"/>
      <c r="WXD139" s="26"/>
      <c r="WXE139" s="26"/>
      <c r="WXF139" s="26"/>
      <c r="WXG139" s="26"/>
      <c r="WXH139" s="26"/>
      <c r="WXI139" s="26"/>
      <c r="WXJ139" s="26"/>
      <c r="WXK139" s="26"/>
      <c r="WXL139" s="26"/>
      <c r="WXM139" s="26"/>
      <c r="WXN139" s="26"/>
      <c r="WXO139" s="26"/>
      <c r="WXP139" s="26"/>
      <c r="WXQ139" s="26"/>
      <c r="WXR139" s="26"/>
      <c r="WXS139" s="26"/>
      <c r="WXT139" s="26"/>
      <c r="WXU139" s="26"/>
      <c r="WXV139" s="26"/>
      <c r="WXW139" s="26"/>
      <c r="WXX139" s="26"/>
      <c r="WXY139" s="26"/>
      <c r="WXZ139" s="26"/>
      <c r="WYA139" s="26"/>
      <c r="WYB139" s="26"/>
      <c r="WYC139" s="26"/>
      <c r="WYD139" s="26"/>
      <c r="WYE139" s="26"/>
      <c r="WYF139" s="26"/>
      <c r="WYG139" s="26"/>
      <c r="WYH139" s="26"/>
      <c r="WYI139" s="26"/>
      <c r="WYJ139" s="26"/>
      <c r="WYK139" s="26"/>
      <c r="WYL139" s="26"/>
      <c r="WYM139" s="26"/>
      <c r="WYN139" s="26"/>
      <c r="WYO139" s="26"/>
      <c r="WYP139" s="26"/>
      <c r="WYQ139" s="26"/>
      <c r="WYR139" s="26"/>
      <c r="WYS139" s="26"/>
      <c r="WYT139" s="26"/>
      <c r="WYU139" s="26"/>
      <c r="WYV139" s="26"/>
      <c r="WYW139" s="26"/>
      <c r="WYX139" s="26"/>
      <c r="WYY139" s="26"/>
      <c r="WYZ139" s="26"/>
      <c r="WZA139" s="26"/>
      <c r="WZB139" s="26"/>
      <c r="WZC139" s="26"/>
      <c r="WZD139" s="26"/>
      <c r="WZE139" s="26"/>
      <c r="WZF139" s="26"/>
      <c r="WZG139" s="26"/>
      <c r="WZH139" s="26"/>
      <c r="WZI139" s="26"/>
      <c r="WZJ139" s="26"/>
      <c r="WZK139" s="26"/>
      <c r="WZL139" s="26"/>
      <c r="WZM139" s="26"/>
      <c r="WZN139" s="26"/>
      <c r="WZO139" s="26"/>
      <c r="WZP139" s="26"/>
      <c r="WZQ139" s="26"/>
      <c r="WZR139" s="26"/>
      <c r="WZS139" s="26"/>
      <c r="WZT139" s="26"/>
      <c r="WZU139" s="26"/>
      <c r="WZV139" s="26"/>
      <c r="WZW139" s="26"/>
      <c r="WZX139" s="26"/>
      <c r="WZY139" s="26"/>
      <c r="WZZ139" s="26"/>
      <c r="XAA139" s="26"/>
      <c r="XAB139" s="26"/>
      <c r="XAC139" s="26"/>
      <c r="XAD139" s="26"/>
      <c r="XAE139" s="26"/>
      <c r="XAF139" s="26"/>
      <c r="XAG139" s="26"/>
      <c r="XAH139" s="26"/>
      <c r="XAI139" s="26"/>
      <c r="XAJ139" s="26"/>
      <c r="XAK139" s="26"/>
      <c r="XAL139" s="26"/>
      <c r="XAM139" s="26"/>
      <c r="XAN139" s="26"/>
      <c r="XAO139" s="26"/>
      <c r="XAP139" s="26"/>
      <c r="XAQ139" s="26"/>
      <c r="XAR139" s="26"/>
      <c r="XAS139" s="26"/>
      <c r="XAT139" s="26"/>
      <c r="XAU139" s="26"/>
      <c r="XAV139" s="26"/>
      <c r="XAW139" s="26"/>
      <c r="XAX139" s="26"/>
      <c r="XAY139" s="26"/>
      <c r="XAZ139" s="26"/>
      <c r="XBA139" s="26"/>
      <c r="XBB139" s="26"/>
      <c r="XBC139" s="26"/>
      <c r="XBD139" s="26"/>
      <c r="XBE139" s="26"/>
      <c r="XBF139" s="26"/>
      <c r="XBG139" s="26"/>
      <c r="XBH139" s="26"/>
      <c r="XBI139" s="26"/>
      <c r="XBJ139" s="26"/>
      <c r="XBK139" s="26"/>
      <c r="XBL139" s="26"/>
      <c r="XBM139" s="26"/>
      <c r="XBN139" s="26"/>
      <c r="XBO139" s="26"/>
      <c r="XBP139" s="26"/>
      <c r="XBQ139" s="26"/>
      <c r="XBR139" s="26"/>
      <c r="XBS139" s="26"/>
      <c r="XBT139" s="26"/>
      <c r="XBU139" s="26"/>
      <c r="XBV139" s="26"/>
      <c r="XBW139" s="26"/>
      <c r="XBX139" s="26"/>
      <c r="XBY139" s="26"/>
      <c r="XBZ139" s="26"/>
      <c r="XCA139" s="26"/>
      <c r="XCB139" s="26"/>
      <c r="XCC139" s="26"/>
      <c r="XCD139" s="26"/>
      <c r="XCE139" s="26"/>
      <c r="XCF139" s="26"/>
      <c r="XCG139" s="26"/>
      <c r="XCH139" s="26"/>
      <c r="XCI139" s="26"/>
      <c r="XCJ139" s="26"/>
      <c r="XCK139" s="26"/>
      <c r="XCL139" s="26"/>
      <c r="XCM139" s="26"/>
      <c r="XCN139" s="26"/>
      <c r="XCO139" s="26"/>
      <c r="XCP139" s="26"/>
      <c r="XCQ139" s="26"/>
      <c r="XCR139" s="26"/>
      <c r="XCS139" s="26"/>
      <c r="XCT139" s="26"/>
      <c r="XCU139" s="26"/>
      <c r="XCV139" s="26"/>
      <c r="XCW139" s="26"/>
      <c r="XCX139" s="26"/>
      <c r="XCY139" s="26"/>
      <c r="XCZ139" s="26"/>
      <c r="XDA139" s="26"/>
      <c r="XDB139" s="26"/>
      <c r="XDC139" s="26"/>
      <c r="XDD139" s="26"/>
      <c r="XDE139" s="26"/>
      <c r="XDF139" s="26"/>
      <c r="XDG139" s="26"/>
      <c r="XDH139" s="26"/>
      <c r="XDI139" s="26"/>
      <c r="XDJ139" s="26"/>
      <c r="XDK139" s="26"/>
      <c r="XDL139" s="26"/>
      <c r="XDM139" s="26"/>
      <c r="XDN139" s="26"/>
      <c r="XDO139" s="26"/>
      <c r="XDP139" s="26"/>
      <c r="XDQ139" s="26"/>
      <c r="XDR139" s="26"/>
      <c r="XDS139" s="26"/>
      <c r="XDT139" s="26"/>
      <c r="XDU139" s="26"/>
      <c r="XDV139" s="26"/>
      <c r="XDW139" s="26"/>
      <c r="XDX139" s="26"/>
      <c r="XDY139" s="26"/>
      <c r="XDZ139" s="26"/>
      <c r="XEA139" s="26"/>
      <c r="XEB139" s="26"/>
      <c r="XEC139" s="26"/>
      <c r="XED139" s="26"/>
      <c r="XEE139" s="26"/>
      <c r="XEF139" s="26"/>
      <c r="XEG139" s="26"/>
      <c r="XEH139" s="26"/>
      <c r="XEI139" s="26"/>
      <c r="XEJ139" s="26"/>
      <c r="XEK139" s="26"/>
      <c r="XEL139" s="26"/>
      <c r="XEM139" s="26"/>
      <c r="XEN139" s="26"/>
      <c r="XEO139" s="26"/>
      <c r="XEP139" s="26"/>
      <c r="XEQ139" s="26"/>
      <c r="XER139" s="26"/>
      <c r="XES139" s="26"/>
      <c r="XET139" s="26"/>
      <c r="XEU139" s="26"/>
      <c r="XEV139" s="26"/>
      <c r="XEW139" s="26"/>
      <c r="XEX139" s="26"/>
      <c r="XEY139" s="26"/>
      <c r="XEZ139" s="26"/>
      <c r="XFA139" s="26"/>
      <c r="XFB139" s="26"/>
      <c r="XFC139" s="26"/>
      <c r="XFD139" s="26"/>
    </row>
    <row r="140" s="87" customFormat="true" ht="12.75" hidden="false" customHeight="false" outlineLevel="0" collapsed="false">
      <c r="A140" s="26"/>
      <c r="B140" s="32" t="s">
        <v>152</v>
      </c>
      <c r="C140" s="88" t="s">
        <v>134</v>
      </c>
      <c r="D140" s="88"/>
      <c r="E140" s="88"/>
      <c r="F140" s="88"/>
      <c r="G140" s="88"/>
      <c r="H140" s="88"/>
      <c r="I140" s="88"/>
      <c r="J140" s="34" t="n">
        <f aca="false">$J$128</f>
        <v>0</v>
      </c>
      <c r="K140" s="26"/>
      <c r="WTK140" s="26"/>
      <c r="WTL140" s="26"/>
      <c r="WTM140" s="26"/>
      <c r="WTN140" s="26"/>
      <c r="WTO140" s="26"/>
      <c r="WTP140" s="26"/>
      <c r="WTQ140" s="26"/>
      <c r="WTR140" s="26"/>
      <c r="WTS140" s="26"/>
      <c r="WTT140" s="26"/>
      <c r="WTU140" s="26"/>
      <c r="WTV140" s="26"/>
      <c r="WTW140" s="26"/>
      <c r="WTX140" s="26"/>
      <c r="WTY140" s="26"/>
      <c r="WTZ140" s="26"/>
      <c r="WUA140" s="26"/>
      <c r="WUB140" s="26"/>
      <c r="WUC140" s="26"/>
      <c r="WUD140" s="26"/>
      <c r="WUE140" s="26"/>
      <c r="WUF140" s="26"/>
      <c r="WUG140" s="26"/>
      <c r="WUH140" s="26"/>
      <c r="WUI140" s="26"/>
      <c r="WUJ140" s="26"/>
      <c r="WUK140" s="26"/>
      <c r="WUL140" s="26"/>
      <c r="WUM140" s="26"/>
      <c r="WUN140" s="26"/>
      <c r="WUO140" s="26"/>
      <c r="WUP140" s="26"/>
      <c r="WUQ140" s="26"/>
      <c r="WUR140" s="26"/>
      <c r="WUS140" s="26"/>
      <c r="WUT140" s="26"/>
      <c r="WUU140" s="26"/>
      <c r="WUV140" s="26"/>
      <c r="WUW140" s="26"/>
      <c r="WUX140" s="26"/>
      <c r="WUY140" s="26"/>
      <c r="WUZ140" s="26"/>
      <c r="WVA140" s="26"/>
      <c r="WVB140" s="26"/>
      <c r="WVC140" s="26"/>
      <c r="WVD140" s="26"/>
      <c r="WVE140" s="26"/>
      <c r="WVF140" s="26"/>
      <c r="WVG140" s="26"/>
      <c r="WVH140" s="26"/>
      <c r="WVI140" s="26"/>
      <c r="WVJ140" s="26"/>
      <c r="WVK140" s="26"/>
      <c r="WVL140" s="26"/>
      <c r="WVM140" s="26"/>
      <c r="WVN140" s="26"/>
      <c r="WVO140" s="26"/>
      <c r="WVP140" s="26"/>
      <c r="WVQ140" s="26"/>
      <c r="WVR140" s="26"/>
      <c r="WVS140" s="26"/>
      <c r="WVT140" s="26"/>
      <c r="WVU140" s="26"/>
      <c r="WVV140" s="26"/>
      <c r="WVW140" s="26"/>
      <c r="WVX140" s="26"/>
      <c r="WVY140" s="26"/>
      <c r="WVZ140" s="26"/>
      <c r="WWA140" s="26"/>
      <c r="WWB140" s="26"/>
      <c r="WWC140" s="26"/>
      <c r="WWD140" s="26"/>
      <c r="WWE140" s="26"/>
      <c r="WWF140" s="26"/>
      <c r="WWG140" s="26"/>
      <c r="WWH140" s="26"/>
      <c r="WWI140" s="26"/>
      <c r="WWJ140" s="26"/>
      <c r="WWK140" s="26"/>
      <c r="WWL140" s="26"/>
      <c r="WWM140" s="26"/>
      <c r="WWN140" s="26"/>
      <c r="WWO140" s="26"/>
      <c r="WWP140" s="26"/>
      <c r="WWQ140" s="26"/>
      <c r="WWR140" s="26"/>
      <c r="WWS140" s="26"/>
      <c r="WWT140" s="26"/>
      <c r="WWU140" s="26"/>
      <c r="WWV140" s="26"/>
      <c r="WWW140" s="26"/>
      <c r="WWX140" s="26"/>
      <c r="WWY140" s="26"/>
      <c r="WWZ140" s="26"/>
      <c r="WXA140" s="26"/>
      <c r="WXB140" s="26"/>
      <c r="WXC140" s="26"/>
      <c r="WXD140" s="26"/>
      <c r="WXE140" s="26"/>
      <c r="WXF140" s="26"/>
      <c r="WXG140" s="26"/>
      <c r="WXH140" s="26"/>
      <c r="WXI140" s="26"/>
      <c r="WXJ140" s="26"/>
      <c r="WXK140" s="26"/>
      <c r="WXL140" s="26"/>
      <c r="WXM140" s="26"/>
      <c r="WXN140" s="26"/>
      <c r="WXO140" s="26"/>
      <c r="WXP140" s="26"/>
      <c r="WXQ140" s="26"/>
      <c r="WXR140" s="26"/>
      <c r="WXS140" s="26"/>
      <c r="WXT140" s="26"/>
      <c r="WXU140" s="26"/>
      <c r="WXV140" s="26"/>
      <c r="WXW140" s="26"/>
      <c r="WXX140" s="26"/>
      <c r="WXY140" s="26"/>
      <c r="WXZ140" s="26"/>
      <c r="WYA140" s="26"/>
      <c r="WYB140" s="26"/>
      <c r="WYC140" s="26"/>
      <c r="WYD140" s="26"/>
      <c r="WYE140" s="26"/>
      <c r="WYF140" s="26"/>
      <c r="WYG140" s="26"/>
      <c r="WYH140" s="26"/>
      <c r="WYI140" s="26"/>
      <c r="WYJ140" s="26"/>
      <c r="WYK140" s="26"/>
      <c r="WYL140" s="26"/>
      <c r="WYM140" s="26"/>
      <c r="WYN140" s="26"/>
      <c r="WYO140" s="26"/>
      <c r="WYP140" s="26"/>
      <c r="WYQ140" s="26"/>
      <c r="WYR140" s="26"/>
      <c r="WYS140" s="26"/>
      <c r="WYT140" s="26"/>
      <c r="WYU140" s="26"/>
      <c r="WYV140" s="26"/>
      <c r="WYW140" s="26"/>
      <c r="WYX140" s="26"/>
      <c r="WYY140" s="26"/>
      <c r="WYZ140" s="26"/>
      <c r="WZA140" s="26"/>
      <c r="WZB140" s="26"/>
      <c r="WZC140" s="26"/>
      <c r="WZD140" s="26"/>
      <c r="WZE140" s="26"/>
      <c r="WZF140" s="26"/>
      <c r="WZG140" s="26"/>
      <c r="WZH140" s="26"/>
      <c r="WZI140" s="26"/>
      <c r="WZJ140" s="26"/>
      <c r="WZK140" s="26"/>
      <c r="WZL140" s="26"/>
      <c r="WZM140" s="26"/>
      <c r="WZN140" s="26"/>
      <c r="WZO140" s="26"/>
      <c r="WZP140" s="26"/>
      <c r="WZQ140" s="26"/>
      <c r="WZR140" s="26"/>
      <c r="WZS140" s="26"/>
      <c r="WZT140" s="26"/>
      <c r="WZU140" s="26"/>
      <c r="WZV140" s="26"/>
      <c r="WZW140" s="26"/>
      <c r="WZX140" s="26"/>
      <c r="WZY140" s="26"/>
      <c r="WZZ140" s="26"/>
      <c r="XAA140" s="26"/>
      <c r="XAB140" s="26"/>
      <c r="XAC140" s="26"/>
      <c r="XAD140" s="26"/>
      <c r="XAE140" s="26"/>
      <c r="XAF140" s="26"/>
      <c r="XAG140" s="26"/>
      <c r="XAH140" s="26"/>
      <c r="XAI140" s="26"/>
      <c r="XAJ140" s="26"/>
      <c r="XAK140" s="26"/>
      <c r="XAL140" s="26"/>
      <c r="XAM140" s="26"/>
      <c r="XAN140" s="26"/>
      <c r="XAO140" s="26"/>
      <c r="XAP140" s="26"/>
      <c r="XAQ140" s="26"/>
      <c r="XAR140" s="26"/>
      <c r="XAS140" s="26"/>
      <c r="XAT140" s="26"/>
      <c r="XAU140" s="26"/>
      <c r="XAV140" s="26"/>
      <c r="XAW140" s="26"/>
      <c r="XAX140" s="26"/>
      <c r="XAY140" s="26"/>
      <c r="XAZ140" s="26"/>
      <c r="XBA140" s="26"/>
      <c r="XBB140" s="26"/>
      <c r="XBC140" s="26"/>
      <c r="XBD140" s="26"/>
      <c r="XBE140" s="26"/>
      <c r="XBF140" s="26"/>
      <c r="XBG140" s="26"/>
      <c r="XBH140" s="26"/>
      <c r="XBI140" s="26"/>
      <c r="XBJ140" s="26"/>
      <c r="XBK140" s="26"/>
      <c r="XBL140" s="26"/>
      <c r="XBM140" s="26"/>
      <c r="XBN140" s="26"/>
      <c r="XBO140" s="26"/>
      <c r="XBP140" s="26"/>
      <c r="XBQ140" s="26"/>
      <c r="XBR140" s="26"/>
      <c r="XBS140" s="26"/>
      <c r="XBT140" s="26"/>
      <c r="XBU140" s="26"/>
      <c r="XBV140" s="26"/>
      <c r="XBW140" s="26"/>
      <c r="XBX140" s="26"/>
      <c r="XBY140" s="26"/>
      <c r="XBZ140" s="26"/>
      <c r="XCA140" s="26"/>
      <c r="XCB140" s="26"/>
      <c r="XCC140" s="26"/>
      <c r="XCD140" s="26"/>
      <c r="XCE140" s="26"/>
      <c r="XCF140" s="26"/>
      <c r="XCG140" s="26"/>
      <c r="XCH140" s="26"/>
      <c r="XCI140" s="26"/>
      <c r="XCJ140" s="26"/>
      <c r="XCK140" s="26"/>
      <c r="XCL140" s="26"/>
      <c r="XCM140" s="26"/>
      <c r="XCN140" s="26"/>
      <c r="XCO140" s="26"/>
      <c r="XCP140" s="26"/>
      <c r="XCQ140" s="26"/>
      <c r="XCR140" s="26"/>
      <c r="XCS140" s="26"/>
      <c r="XCT140" s="26"/>
      <c r="XCU140" s="26"/>
      <c r="XCV140" s="26"/>
      <c r="XCW140" s="26"/>
      <c r="XCX140" s="26"/>
      <c r="XCY140" s="26"/>
      <c r="XCZ140" s="26"/>
      <c r="XDA140" s="26"/>
      <c r="XDB140" s="26"/>
      <c r="XDC140" s="26"/>
      <c r="XDD140" s="26"/>
      <c r="XDE140" s="26"/>
      <c r="XDF140" s="26"/>
      <c r="XDG140" s="26"/>
      <c r="XDH140" s="26"/>
      <c r="XDI140" s="26"/>
      <c r="XDJ140" s="26"/>
      <c r="XDK140" s="26"/>
      <c r="XDL140" s="26"/>
      <c r="XDM140" s="26"/>
      <c r="XDN140" s="26"/>
      <c r="XDO140" s="26"/>
      <c r="XDP140" s="26"/>
      <c r="XDQ140" s="26"/>
      <c r="XDR140" s="26"/>
      <c r="XDS140" s="26"/>
      <c r="XDT140" s="26"/>
      <c r="XDU140" s="26"/>
      <c r="XDV140" s="26"/>
      <c r="XDW140" s="26"/>
      <c r="XDX140" s="26"/>
      <c r="XDY140" s="26"/>
      <c r="XDZ140" s="26"/>
      <c r="XEA140" s="26"/>
      <c r="XEB140" s="26"/>
      <c r="XEC140" s="26"/>
      <c r="XED140" s="26"/>
      <c r="XEE140" s="26"/>
      <c r="XEF140" s="26"/>
      <c r="XEG140" s="26"/>
      <c r="XEH140" s="26"/>
      <c r="XEI140" s="26"/>
      <c r="XEJ140" s="26"/>
      <c r="XEK140" s="26"/>
      <c r="XEL140" s="26"/>
      <c r="XEM140" s="26"/>
      <c r="XEN140" s="26"/>
      <c r="XEO140" s="26"/>
      <c r="XEP140" s="26"/>
      <c r="XEQ140" s="26"/>
      <c r="XER140" s="26"/>
      <c r="XES140" s="26"/>
      <c r="XET140" s="26"/>
      <c r="XEU140" s="26"/>
      <c r="XEV140" s="26"/>
      <c r="XEW140" s="26"/>
      <c r="XEX140" s="26"/>
      <c r="XEY140" s="26"/>
      <c r="XEZ140" s="26"/>
      <c r="XFA140" s="26"/>
      <c r="XFB140" s="26"/>
      <c r="XFC140" s="26"/>
      <c r="XFD140" s="26"/>
    </row>
    <row r="141" s="87" customFormat="true" ht="12.75" hidden="false" customHeight="false" outlineLevel="0" collapsed="false">
      <c r="A141" s="26"/>
      <c r="B141" s="32" t="s">
        <v>153</v>
      </c>
      <c r="C141" s="88" t="s">
        <v>154</v>
      </c>
      <c r="D141" s="88"/>
      <c r="E141" s="88"/>
      <c r="F141" s="88"/>
      <c r="G141" s="88"/>
      <c r="H141" s="88"/>
      <c r="I141" s="88"/>
      <c r="J141" s="34" t="n">
        <f aca="false">$J$137</f>
        <v>0</v>
      </c>
      <c r="K141" s="26"/>
      <c r="WTK141" s="26"/>
      <c r="WTL141" s="26"/>
      <c r="WTM141" s="26"/>
      <c r="WTN141" s="26"/>
      <c r="WTO141" s="26"/>
      <c r="WTP141" s="26"/>
      <c r="WTQ141" s="26"/>
      <c r="WTR141" s="26"/>
      <c r="WTS141" s="26"/>
      <c r="WTT141" s="26"/>
      <c r="WTU141" s="26"/>
      <c r="WTV141" s="26"/>
      <c r="WTW141" s="26"/>
      <c r="WTX141" s="26"/>
      <c r="WTY141" s="26"/>
      <c r="WTZ141" s="26"/>
      <c r="WUA141" s="26"/>
      <c r="WUB141" s="26"/>
      <c r="WUC141" s="26"/>
      <c r="WUD141" s="26"/>
      <c r="WUE141" s="26"/>
      <c r="WUF141" s="26"/>
      <c r="WUG141" s="26"/>
      <c r="WUH141" s="26"/>
      <c r="WUI141" s="26"/>
      <c r="WUJ141" s="26"/>
      <c r="WUK141" s="26"/>
      <c r="WUL141" s="26"/>
      <c r="WUM141" s="26"/>
      <c r="WUN141" s="26"/>
      <c r="WUO141" s="26"/>
      <c r="WUP141" s="26"/>
      <c r="WUQ141" s="26"/>
      <c r="WUR141" s="26"/>
      <c r="WUS141" s="26"/>
      <c r="WUT141" s="26"/>
      <c r="WUU141" s="26"/>
      <c r="WUV141" s="26"/>
      <c r="WUW141" s="26"/>
      <c r="WUX141" s="26"/>
      <c r="WUY141" s="26"/>
      <c r="WUZ141" s="26"/>
      <c r="WVA141" s="26"/>
      <c r="WVB141" s="26"/>
      <c r="WVC141" s="26"/>
      <c r="WVD141" s="26"/>
      <c r="WVE141" s="26"/>
      <c r="WVF141" s="26"/>
      <c r="WVG141" s="26"/>
      <c r="WVH141" s="26"/>
      <c r="WVI141" s="26"/>
      <c r="WVJ141" s="26"/>
      <c r="WVK141" s="26"/>
      <c r="WVL141" s="26"/>
      <c r="WVM141" s="26"/>
      <c r="WVN141" s="26"/>
      <c r="WVO141" s="26"/>
      <c r="WVP141" s="26"/>
      <c r="WVQ141" s="26"/>
      <c r="WVR141" s="26"/>
      <c r="WVS141" s="26"/>
      <c r="WVT141" s="26"/>
      <c r="WVU141" s="26"/>
      <c r="WVV141" s="26"/>
      <c r="WVW141" s="26"/>
      <c r="WVX141" s="26"/>
      <c r="WVY141" s="26"/>
      <c r="WVZ141" s="26"/>
      <c r="WWA141" s="26"/>
      <c r="WWB141" s="26"/>
      <c r="WWC141" s="26"/>
      <c r="WWD141" s="26"/>
      <c r="WWE141" s="26"/>
      <c r="WWF141" s="26"/>
      <c r="WWG141" s="26"/>
      <c r="WWH141" s="26"/>
      <c r="WWI141" s="26"/>
      <c r="WWJ141" s="26"/>
      <c r="WWK141" s="26"/>
      <c r="WWL141" s="26"/>
      <c r="WWM141" s="26"/>
      <c r="WWN141" s="26"/>
      <c r="WWO141" s="26"/>
      <c r="WWP141" s="26"/>
      <c r="WWQ141" s="26"/>
      <c r="WWR141" s="26"/>
      <c r="WWS141" s="26"/>
      <c r="WWT141" s="26"/>
      <c r="WWU141" s="26"/>
      <c r="WWV141" s="26"/>
      <c r="WWW141" s="26"/>
      <c r="WWX141" s="26"/>
      <c r="WWY141" s="26"/>
      <c r="WWZ141" s="26"/>
      <c r="WXA141" s="26"/>
      <c r="WXB141" s="26"/>
      <c r="WXC141" s="26"/>
      <c r="WXD141" s="26"/>
      <c r="WXE141" s="26"/>
      <c r="WXF141" s="26"/>
      <c r="WXG141" s="26"/>
      <c r="WXH141" s="26"/>
      <c r="WXI141" s="26"/>
      <c r="WXJ141" s="26"/>
      <c r="WXK141" s="26"/>
      <c r="WXL141" s="26"/>
      <c r="WXM141" s="26"/>
      <c r="WXN141" s="26"/>
      <c r="WXO141" s="26"/>
      <c r="WXP141" s="26"/>
      <c r="WXQ141" s="26"/>
      <c r="WXR141" s="26"/>
      <c r="WXS141" s="26"/>
      <c r="WXT141" s="26"/>
      <c r="WXU141" s="26"/>
      <c r="WXV141" s="26"/>
      <c r="WXW141" s="26"/>
      <c r="WXX141" s="26"/>
      <c r="WXY141" s="26"/>
      <c r="WXZ141" s="26"/>
      <c r="WYA141" s="26"/>
      <c r="WYB141" s="26"/>
      <c r="WYC141" s="26"/>
      <c r="WYD141" s="26"/>
      <c r="WYE141" s="26"/>
      <c r="WYF141" s="26"/>
      <c r="WYG141" s="26"/>
      <c r="WYH141" s="26"/>
      <c r="WYI141" s="26"/>
      <c r="WYJ141" s="26"/>
      <c r="WYK141" s="26"/>
      <c r="WYL141" s="26"/>
      <c r="WYM141" s="26"/>
      <c r="WYN141" s="26"/>
      <c r="WYO141" s="26"/>
      <c r="WYP141" s="26"/>
      <c r="WYQ141" s="26"/>
      <c r="WYR141" s="26"/>
      <c r="WYS141" s="26"/>
      <c r="WYT141" s="26"/>
      <c r="WYU141" s="26"/>
      <c r="WYV141" s="26"/>
      <c r="WYW141" s="26"/>
      <c r="WYX141" s="26"/>
      <c r="WYY141" s="26"/>
      <c r="WYZ141" s="26"/>
      <c r="WZA141" s="26"/>
      <c r="WZB141" s="26"/>
      <c r="WZC141" s="26"/>
      <c r="WZD141" s="26"/>
      <c r="WZE141" s="26"/>
      <c r="WZF141" s="26"/>
      <c r="WZG141" s="26"/>
      <c r="WZH141" s="26"/>
      <c r="WZI141" s="26"/>
      <c r="WZJ141" s="26"/>
      <c r="WZK141" s="26"/>
      <c r="WZL141" s="26"/>
      <c r="WZM141" s="26"/>
      <c r="WZN141" s="26"/>
      <c r="WZO141" s="26"/>
      <c r="WZP141" s="26"/>
      <c r="WZQ141" s="26"/>
      <c r="WZR141" s="26"/>
      <c r="WZS141" s="26"/>
      <c r="WZT141" s="26"/>
      <c r="WZU141" s="26"/>
      <c r="WZV141" s="26"/>
      <c r="WZW141" s="26"/>
      <c r="WZX141" s="26"/>
      <c r="WZY141" s="26"/>
      <c r="WZZ141" s="26"/>
      <c r="XAA141" s="26"/>
      <c r="XAB141" s="26"/>
      <c r="XAC141" s="26"/>
      <c r="XAD141" s="26"/>
      <c r="XAE141" s="26"/>
      <c r="XAF141" s="26"/>
      <c r="XAG141" s="26"/>
      <c r="XAH141" s="26"/>
      <c r="XAI141" s="26"/>
      <c r="XAJ141" s="26"/>
      <c r="XAK141" s="26"/>
      <c r="XAL141" s="26"/>
      <c r="XAM141" s="26"/>
      <c r="XAN141" s="26"/>
      <c r="XAO141" s="26"/>
      <c r="XAP141" s="26"/>
      <c r="XAQ141" s="26"/>
      <c r="XAR141" s="26"/>
      <c r="XAS141" s="26"/>
      <c r="XAT141" s="26"/>
      <c r="XAU141" s="26"/>
      <c r="XAV141" s="26"/>
      <c r="XAW141" s="26"/>
      <c r="XAX141" s="26"/>
      <c r="XAY141" s="26"/>
      <c r="XAZ141" s="26"/>
      <c r="XBA141" s="26"/>
      <c r="XBB141" s="26"/>
      <c r="XBC141" s="26"/>
      <c r="XBD141" s="26"/>
      <c r="XBE141" s="26"/>
      <c r="XBF141" s="26"/>
      <c r="XBG141" s="26"/>
      <c r="XBH141" s="26"/>
      <c r="XBI141" s="26"/>
      <c r="XBJ141" s="26"/>
      <c r="XBK141" s="26"/>
      <c r="XBL141" s="26"/>
      <c r="XBM141" s="26"/>
      <c r="XBN141" s="26"/>
      <c r="XBO141" s="26"/>
      <c r="XBP141" s="26"/>
      <c r="XBQ141" s="26"/>
      <c r="XBR141" s="26"/>
      <c r="XBS141" s="26"/>
      <c r="XBT141" s="26"/>
      <c r="XBU141" s="26"/>
      <c r="XBV141" s="26"/>
      <c r="XBW141" s="26"/>
      <c r="XBX141" s="26"/>
      <c r="XBY141" s="26"/>
      <c r="XBZ141" s="26"/>
      <c r="XCA141" s="26"/>
      <c r="XCB141" s="26"/>
      <c r="XCC141" s="26"/>
      <c r="XCD141" s="26"/>
      <c r="XCE141" s="26"/>
      <c r="XCF141" s="26"/>
      <c r="XCG141" s="26"/>
      <c r="XCH141" s="26"/>
      <c r="XCI141" s="26"/>
      <c r="XCJ141" s="26"/>
      <c r="XCK141" s="26"/>
      <c r="XCL141" s="26"/>
      <c r="XCM141" s="26"/>
      <c r="XCN141" s="26"/>
      <c r="XCO141" s="26"/>
      <c r="XCP141" s="26"/>
      <c r="XCQ141" s="26"/>
      <c r="XCR141" s="26"/>
      <c r="XCS141" s="26"/>
      <c r="XCT141" s="26"/>
      <c r="XCU141" s="26"/>
      <c r="XCV141" s="26"/>
      <c r="XCW141" s="26"/>
      <c r="XCX141" s="26"/>
      <c r="XCY141" s="26"/>
      <c r="XCZ141" s="26"/>
      <c r="XDA141" s="26"/>
      <c r="XDB141" s="26"/>
      <c r="XDC141" s="26"/>
      <c r="XDD141" s="26"/>
      <c r="XDE141" s="26"/>
      <c r="XDF141" s="26"/>
      <c r="XDG141" s="26"/>
      <c r="XDH141" s="26"/>
      <c r="XDI141" s="26"/>
      <c r="XDJ141" s="26"/>
      <c r="XDK141" s="26"/>
      <c r="XDL141" s="26"/>
      <c r="XDM141" s="26"/>
      <c r="XDN141" s="26"/>
      <c r="XDO141" s="26"/>
      <c r="XDP141" s="26"/>
      <c r="XDQ141" s="26"/>
      <c r="XDR141" s="26"/>
      <c r="XDS141" s="26"/>
      <c r="XDT141" s="26"/>
      <c r="XDU141" s="26"/>
      <c r="XDV141" s="26"/>
      <c r="XDW141" s="26"/>
      <c r="XDX141" s="26"/>
      <c r="XDY141" s="26"/>
      <c r="XDZ141" s="26"/>
      <c r="XEA141" s="26"/>
      <c r="XEB141" s="26"/>
      <c r="XEC141" s="26"/>
      <c r="XED141" s="26"/>
      <c r="XEE141" s="26"/>
      <c r="XEF141" s="26"/>
      <c r="XEG141" s="26"/>
      <c r="XEH141" s="26"/>
      <c r="XEI141" s="26"/>
      <c r="XEJ141" s="26"/>
      <c r="XEK141" s="26"/>
      <c r="XEL141" s="26"/>
      <c r="XEM141" s="26"/>
      <c r="XEN141" s="26"/>
      <c r="XEO141" s="26"/>
      <c r="XEP141" s="26"/>
      <c r="XEQ141" s="26"/>
      <c r="XER141" s="26"/>
      <c r="XES141" s="26"/>
      <c r="XET141" s="26"/>
      <c r="XEU141" s="26"/>
      <c r="XEV141" s="26"/>
      <c r="XEW141" s="26"/>
      <c r="XEX141" s="26"/>
      <c r="XEY141" s="26"/>
      <c r="XEZ141" s="26"/>
      <c r="XFA141" s="26"/>
      <c r="XFB141" s="26"/>
      <c r="XFC141" s="26"/>
      <c r="XFD141" s="26"/>
    </row>
    <row r="142" s="87" customFormat="true" ht="12.75" hidden="false" customHeight="false" outlineLevel="0" collapsed="false">
      <c r="A142" s="26"/>
      <c r="B142" s="27" t="s">
        <v>155</v>
      </c>
      <c r="C142" s="27"/>
      <c r="D142" s="27"/>
      <c r="E142" s="27"/>
      <c r="F142" s="27"/>
      <c r="G142" s="27"/>
      <c r="H142" s="27"/>
      <c r="I142" s="27"/>
      <c r="J142" s="89" t="n">
        <f aca="false">ROUND(SUM($J$139:$J$141),2)</f>
        <v>0</v>
      </c>
      <c r="K142" s="26"/>
      <c r="WTK142" s="26"/>
      <c r="WTL142" s="26"/>
      <c r="WTM142" s="26"/>
      <c r="WTN142" s="26"/>
      <c r="WTO142" s="26"/>
      <c r="WTP142" s="26"/>
      <c r="WTQ142" s="26"/>
      <c r="WTR142" s="26"/>
      <c r="WTS142" s="26"/>
      <c r="WTT142" s="26"/>
      <c r="WTU142" s="26"/>
      <c r="WTV142" s="26"/>
      <c r="WTW142" s="26"/>
      <c r="WTX142" s="26"/>
      <c r="WTY142" s="26"/>
      <c r="WTZ142" s="26"/>
      <c r="WUA142" s="26"/>
      <c r="WUB142" s="26"/>
      <c r="WUC142" s="26"/>
      <c r="WUD142" s="26"/>
      <c r="WUE142" s="26"/>
      <c r="WUF142" s="26"/>
      <c r="WUG142" s="26"/>
      <c r="WUH142" s="26"/>
      <c r="WUI142" s="26"/>
      <c r="WUJ142" s="26"/>
      <c r="WUK142" s="26"/>
      <c r="WUL142" s="26"/>
      <c r="WUM142" s="26"/>
      <c r="WUN142" s="26"/>
      <c r="WUO142" s="26"/>
      <c r="WUP142" s="26"/>
      <c r="WUQ142" s="26"/>
      <c r="WUR142" s="26"/>
      <c r="WUS142" s="26"/>
      <c r="WUT142" s="26"/>
      <c r="WUU142" s="26"/>
      <c r="WUV142" s="26"/>
      <c r="WUW142" s="26"/>
      <c r="WUX142" s="26"/>
      <c r="WUY142" s="26"/>
      <c r="WUZ142" s="26"/>
      <c r="WVA142" s="26"/>
      <c r="WVB142" s="26"/>
      <c r="WVC142" s="26"/>
      <c r="WVD142" s="26"/>
      <c r="WVE142" s="26"/>
      <c r="WVF142" s="26"/>
      <c r="WVG142" s="26"/>
      <c r="WVH142" s="26"/>
      <c r="WVI142" s="26"/>
      <c r="WVJ142" s="26"/>
      <c r="WVK142" s="26"/>
      <c r="WVL142" s="26"/>
      <c r="WVM142" s="26"/>
      <c r="WVN142" s="26"/>
      <c r="WVO142" s="26"/>
      <c r="WVP142" s="26"/>
      <c r="WVQ142" s="26"/>
      <c r="WVR142" s="26"/>
      <c r="WVS142" s="26"/>
      <c r="WVT142" s="26"/>
      <c r="WVU142" s="26"/>
      <c r="WVV142" s="26"/>
      <c r="WVW142" s="26"/>
      <c r="WVX142" s="26"/>
      <c r="WVY142" s="26"/>
      <c r="WVZ142" s="26"/>
      <c r="WWA142" s="26"/>
      <c r="WWB142" s="26"/>
      <c r="WWC142" s="26"/>
      <c r="WWD142" s="26"/>
      <c r="WWE142" s="26"/>
      <c r="WWF142" s="26"/>
      <c r="WWG142" s="26"/>
      <c r="WWH142" s="26"/>
      <c r="WWI142" s="26"/>
      <c r="WWJ142" s="26"/>
      <c r="WWK142" s="26"/>
      <c r="WWL142" s="26"/>
      <c r="WWM142" s="26"/>
      <c r="WWN142" s="26"/>
      <c r="WWO142" s="26"/>
      <c r="WWP142" s="26"/>
      <c r="WWQ142" s="26"/>
      <c r="WWR142" s="26"/>
      <c r="WWS142" s="26"/>
      <c r="WWT142" s="26"/>
      <c r="WWU142" s="26"/>
      <c r="WWV142" s="26"/>
      <c r="WWW142" s="26"/>
      <c r="WWX142" s="26"/>
      <c r="WWY142" s="26"/>
      <c r="WWZ142" s="26"/>
      <c r="WXA142" s="26"/>
      <c r="WXB142" s="26"/>
      <c r="WXC142" s="26"/>
      <c r="WXD142" s="26"/>
      <c r="WXE142" s="26"/>
      <c r="WXF142" s="26"/>
      <c r="WXG142" s="26"/>
      <c r="WXH142" s="26"/>
      <c r="WXI142" s="26"/>
      <c r="WXJ142" s="26"/>
      <c r="WXK142" s="26"/>
      <c r="WXL142" s="26"/>
      <c r="WXM142" s="26"/>
      <c r="WXN142" s="26"/>
      <c r="WXO142" s="26"/>
      <c r="WXP142" s="26"/>
      <c r="WXQ142" s="26"/>
      <c r="WXR142" s="26"/>
      <c r="WXS142" s="26"/>
      <c r="WXT142" s="26"/>
      <c r="WXU142" s="26"/>
      <c r="WXV142" s="26"/>
      <c r="WXW142" s="26"/>
      <c r="WXX142" s="26"/>
      <c r="WXY142" s="26"/>
      <c r="WXZ142" s="26"/>
      <c r="WYA142" s="26"/>
      <c r="WYB142" s="26"/>
      <c r="WYC142" s="26"/>
      <c r="WYD142" s="26"/>
      <c r="WYE142" s="26"/>
      <c r="WYF142" s="26"/>
      <c r="WYG142" s="26"/>
      <c r="WYH142" s="26"/>
      <c r="WYI142" s="26"/>
      <c r="WYJ142" s="26"/>
      <c r="WYK142" s="26"/>
      <c r="WYL142" s="26"/>
      <c r="WYM142" s="26"/>
      <c r="WYN142" s="26"/>
      <c r="WYO142" s="26"/>
      <c r="WYP142" s="26"/>
      <c r="WYQ142" s="26"/>
      <c r="WYR142" s="26"/>
      <c r="WYS142" s="26"/>
      <c r="WYT142" s="26"/>
      <c r="WYU142" s="26"/>
      <c r="WYV142" s="26"/>
      <c r="WYW142" s="26"/>
      <c r="WYX142" s="26"/>
      <c r="WYY142" s="26"/>
      <c r="WYZ142" s="26"/>
      <c r="WZA142" s="26"/>
      <c r="WZB142" s="26"/>
      <c r="WZC142" s="26"/>
      <c r="WZD142" s="26"/>
      <c r="WZE142" s="26"/>
      <c r="WZF142" s="26"/>
      <c r="WZG142" s="26"/>
      <c r="WZH142" s="26"/>
      <c r="WZI142" s="26"/>
      <c r="WZJ142" s="26"/>
      <c r="WZK142" s="26"/>
      <c r="WZL142" s="26"/>
      <c r="WZM142" s="26"/>
      <c r="WZN142" s="26"/>
      <c r="WZO142" s="26"/>
      <c r="WZP142" s="26"/>
      <c r="WZQ142" s="26"/>
      <c r="WZR142" s="26"/>
      <c r="WZS142" s="26"/>
      <c r="WZT142" s="26"/>
      <c r="WZU142" s="26"/>
      <c r="WZV142" s="26"/>
      <c r="WZW142" s="26"/>
      <c r="WZX142" s="26"/>
      <c r="WZY142" s="26"/>
      <c r="WZZ142" s="26"/>
      <c r="XAA142" s="26"/>
      <c r="XAB142" s="26"/>
      <c r="XAC142" s="26"/>
      <c r="XAD142" s="26"/>
      <c r="XAE142" s="26"/>
      <c r="XAF142" s="26"/>
      <c r="XAG142" s="26"/>
      <c r="XAH142" s="26"/>
      <c r="XAI142" s="26"/>
      <c r="XAJ142" s="26"/>
      <c r="XAK142" s="26"/>
      <c r="XAL142" s="26"/>
      <c r="XAM142" s="26"/>
      <c r="XAN142" s="26"/>
      <c r="XAO142" s="26"/>
      <c r="XAP142" s="26"/>
      <c r="XAQ142" s="26"/>
      <c r="XAR142" s="26"/>
      <c r="XAS142" s="26"/>
      <c r="XAT142" s="26"/>
      <c r="XAU142" s="26"/>
      <c r="XAV142" s="26"/>
      <c r="XAW142" s="26"/>
      <c r="XAX142" s="26"/>
      <c r="XAY142" s="26"/>
      <c r="XAZ142" s="26"/>
      <c r="XBA142" s="26"/>
      <c r="XBB142" s="26"/>
      <c r="XBC142" s="26"/>
      <c r="XBD142" s="26"/>
      <c r="XBE142" s="26"/>
      <c r="XBF142" s="26"/>
      <c r="XBG142" s="26"/>
      <c r="XBH142" s="26"/>
      <c r="XBI142" s="26"/>
      <c r="XBJ142" s="26"/>
      <c r="XBK142" s="26"/>
      <c r="XBL142" s="26"/>
      <c r="XBM142" s="26"/>
      <c r="XBN142" s="26"/>
      <c r="XBO142" s="26"/>
      <c r="XBP142" s="26"/>
      <c r="XBQ142" s="26"/>
      <c r="XBR142" s="26"/>
      <c r="XBS142" s="26"/>
      <c r="XBT142" s="26"/>
      <c r="XBU142" s="26"/>
      <c r="XBV142" s="26"/>
      <c r="XBW142" s="26"/>
      <c r="XBX142" s="26"/>
      <c r="XBY142" s="26"/>
      <c r="XBZ142" s="26"/>
      <c r="XCA142" s="26"/>
      <c r="XCB142" s="26"/>
      <c r="XCC142" s="26"/>
      <c r="XCD142" s="26"/>
      <c r="XCE142" s="26"/>
      <c r="XCF142" s="26"/>
      <c r="XCG142" s="26"/>
      <c r="XCH142" s="26"/>
      <c r="XCI142" s="26"/>
      <c r="XCJ142" s="26"/>
      <c r="XCK142" s="26"/>
      <c r="XCL142" s="26"/>
      <c r="XCM142" s="26"/>
      <c r="XCN142" s="26"/>
      <c r="XCO142" s="26"/>
      <c r="XCP142" s="26"/>
      <c r="XCQ142" s="26"/>
      <c r="XCR142" s="26"/>
      <c r="XCS142" s="26"/>
      <c r="XCT142" s="26"/>
      <c r="XCU142" s="26"/>
      <c r="XCV142" s="26"/>
      <c r="XCW142" s="26"/>
      <c r="XCX142" s="26"/>
      <c r="XCY142" s="26"/>
      <c r="XCZ142" s="26"/>
      <c r="XDA142" s="26"/>
      <c r="XDB142" s="26"/>
      <c r="XDC142" s="26"/>
      <c r="XDD142" s="26"/>
      <c r="XDE142" s="26"/>
      <c r="XDF142" s="26"/>
      <c r="XDG142" s="26"/>
      <c r="XDH142" s="26"/>
      <c r="XDI142" s="26"/>
      <c r="XDJ142" s="26"/>
      <c r="XDK142" s="26"/>
      <c r="XDL142" s="26"/>
      <c r="XDM142" s="26"/>
      <c r="XDN142" s="26"/>
      <c r="XDO142" s="26"/>
      <c r="XDP142" s="26"/>
      <c r="XDQ142" s="26"/>
      <c r="XDR142" s="26"/>
      <c r="XDS142" s="26"/>
      <c r="XDT142" s="26"/>
      <c r="XDU142" s="26"/>
      <c r="XDV142" s="26"/>
      <c r="XDW142" s="26"/>
      <c r="XDX142" s="26"/>
      <c r="XDY142" s="26"/>
      <c r="XDZ142" s="26"/>
      <c r="XEA142" s="26"/>
      <c r="XEB142" s="26"/>
      <c r="XEC142" s="26"/>
      <c r="XED142" s="26"/>
      <c r="XEE142" s="26"/>
      <c r="XEF142" s="26"/>
      <c r="XEG142" s="26"/>
      <c r="XEH142" s="26"/>
      <c r="XEI142" s="26"/>
      <c r="XEJ142" s="26"/>
      <c r="XEK142" s="26"/>
      <c r="XEL142" s="26"/>
      <c r="XEM142" s="26"/>
      <c r="XEN142" s="26"/>
      <c r="XEO142" s="26"/>
      <c r="XEP142" s="26"/>
      <c r="XEQ142" s="26"/>
      <c r="XER142" s="26"/>
      <c r="XES142" s="26"/>
      <c r="XET142" s="26"/>
      <c r="XEU142" s="26"/>
      <c r="XEV142" s="26"/>
      <c r="XEW142" s="26"/>
      <c r="XEX142" s="26"/>
      <c r="XEY142" s="26"/>
      <c r="XEZ142" s="26"/>
      <c r="XFA142" s="26"/>
      <c r="XFB142" s="26"/>
      <c r="XFC142" s="26"/>
      <c r="XFD142" s="26"/>
    </row>
    <row r="143" s="18" customFormat="true" ht="12.75" hidden="false" customHeight="false" outlineLevel="0" collapsed="false">
      <c r="A143" s="14"/>
      <c r="B143" s="138"/>
      <c r="C143" s="138"/>
      <c r="D143" s="138"/>
      <c r="E143" s="138"/>
      <c r="F143" s="138"/>
      <c r="G143" s="138"/>
      <c r="H143" s="138"/>
      <c r="I143" s="139"/>
      <c r="J143" s="140"/>
      <c r="K143" s="14"/>
      <c r="WTK143" s="14"/>
      <c r="WTL143" s="14"/>
      <c r="WTM143" s="14"/>
      <c r="WTN143" s="14"/>
      <c r="WTO143" s="14"/>
      <c r="WTP143" s="14"/>
      <c r="WTQ143" s="14"/>
      <c r="WTR143" s="14"/>
      <c r="WTS143" s="14"/>
      <c r="WTT143" s="14"/>
      <c r="WTU143" s="14"/>
      <c r="WTV143" s="14"/>
      <c r="WTW143" s="14"/>
      <c r="WTX143" s="14"/>
      <c r="WTY143" s="14"/>
      <c r="WTZ143" s="14"/>
      <c r="WUA143" s="14"/>
      <c r="WUB143" s="14"/>
      <c r="WUC143" s="14"/>
      <c r="WUD143" s="14"/>
      <c r="WUE143" s="14"/>
      <c r="WUF143" s="14"/>
      <c r="WUG143" s="14"/>
      <c r="WUH143" s="14"/>
      <c r="WUI143" s="14"/>
      <c r="WUJ143" s="14"/>
      <c r="WUK143" s="14"/>
      <c r="WUL143" s="14"/>
      <c r="WUM143" s="14"/>
      <c r="WUN143" s="14"/>
      <c r="WUO143" s="14"/>
      <c r="WUP143" s="14"/>
      <c r="WUQ143" s="14"/>
      <c r="WUR143" s="14"/>
      <c r="WUS143" s="14"/>
      <c r="WUT143" s="14"/>
      <c r="WUU143" s="14"/>
      <c r="WUV143" s="14"/>
      <c r="WUW143" s="14"/>
      <c r="WUX143" s="14"/>
      <c r="WUY143" s="14"/>
      <c r="WUZ143" s="14"/>
      <c r="WVA143" s="14"/>
      <c r="WVB143" s="14"/>
      <c r="WVC143" s="14"/>
      <c r="WVD143" s="14"/>
      <c r="WVE143" s="14"/>
      <c r="WVF143" s="14"/>
      <c r="WVG143" s="14"/>
      <c r="WVH143" s="14"/>
      <c r="WVI143" s="14"/>
      <c r="WVJ143" s="14"/>
      <c r="WVK143" s="14"/>
      <c r="WVL143" s="14"/>
      <c r="WVM143" s="14"/>
      <c r="WVN143" s="14"/>
      <c r="WVO143" s="14"/>
      <c r="WVP143" s="14"/>
      <c r="WVQ143" s="14"/>
      <c r="WVR143" s="14"/>
      <c r="WVS143" s="14"/>
      <c r="WVT143" s="14"/>
      <c r="WVU143" s="14"/>
      <c r="WVV143" s="14"/>
      <c r="WVW143" s="14"/>
      <c r="WVX143" s="14"/>
      <c r="WVY143" s="14"/>
      <c r="WVZ143" s="14"/>
      <c r="WWA143" s="14"/>
      <c r="WWB143" s="14"/>
      <c r="WWC143" s="14"/>
      <c r="WWD143" s="14"/>
      <c r="WWE143" s="14"/>
      <c r="WWF143" s="14"/>
      <c r="WWG143" s="14"/>
      <c r="WWH143" s="14"/>
      <c r="WWI143" s="14"/>
      <c r="WWJ143" s="14"/>
      <c r="WWK143" s="14"/>
      <c r="WWL143" s="14"/>
      <c r="WWM143" s="14"/>
      <c r="WWN143" s="14"/>
      <c r="WWO143" s="14"/>
      <c r="WWP143" s="14"/>
      <c r="WWQ143" s="14"/>
      <c r="WWR143" s="14"/>
      <c r="WWS143" s="14"/>
      <c r="WWT143" s="14"/>
      <c r="WWU143" s="14"/>
      <c r="WWV143" s="14"/>
      <c r="WWW143" s="14"/>
      <c r="WWX143" s="14"/>
      <c r="WWY143" s="14"/>
      <c r="WWZ143" s="14"/>
      <c r="WXA143" s="14"/>
      <c r="WXB143" s="14"/>
      <c r="WXC143" s="14"/>
      <c r="WXD143" s="14"/>
      <c r="WXE143" s="14"/>
      <c r="WXF143" s="14"/>
      <c r="WXG143" s="14"/>
      <c r="WXH143" s="14"/>
      <c r="WXI143" s="14"/>
      <c r="WXJ143" s="14"/>
      <c r="WXK143" s="14"/>
      <c r="WXL143" s="14"/>
      <c r="WXM143" s="14"/>
      <c r="WXN143" s="14"/>
      <c r="WXO143" s="14"/>
      <c r="WXP143" s="14"/>
      <c r="WXQ143" s="14"/>
      <c r="WXR143" s="14"/>
      <c r="WXS143" s="14"/>
      <c r="WXT143" s="14"/>
      <c r="WXU143" s="14"/>
      <c r="WXV143" s="14"/>
      <c r="WXW143" s="14"/>
      <c r="WXX143" s="14"/>
      <c r="WXY143" s="14"/>
      <c r="WXZ143" s="14"/>
      <c r="WYA143" s="14"/>
      <c r="WYB143" s="14"/>
      <c r="WYC143" s="14"/>
      <c r="WYD143" s="14"/>
      <c r="WYE143" s="14"/>
      <c r="WYF143" s="14"/>
      <c r="WYG143" s="14"/>
      <c r="WYH143" s="14"/>
      <c r="WYI143" s="14"/>
      <c r="WYJ143" s="14"/>
      <c r="WYK143" s="14"/>
      <c r="WYL143" s="14"/>
      <c r="WYM143" s="14"/>
      <c r="WYN143" s="14"/>
      <c r="WYO143" s="14"/>
      <c r="WYP143" s="14"/>
      <c r="WYQ143" s="14"/>
      <c r="WYR143" s="14"/>
      <c r="WYS143" s="14"/>
      <c r="WYT143" s="14"/>
      <c r="WYU143" s="14"/>
      <c r="WYV143" s="14"/>
      <c r="WYW143" s="14"/>
      <c r="WYX143" s="14"/>
      <c r="WYY143" s="14"/>
      <c r="WYZ143" s="14"/>
      <c r="WZA143" s="14"/>
      <c r="WZB143" s="14"/>
      <c r="WZC143" s="14"/>
      <c r="WZD143" s="14"/>
      <c r="WZE143" s="14"/>
      <c r="WZF143" s="14"/>
      <c r="WZG143" s="14"/>
      <c r="WZH143" s="14"/>
      <c r="WZI143" s="14"/>
      <c r="WZJ143" s="14"/>
      <c r="WZK143" s="14"/>
      <c r="WZL143" s="14"/>
      <c r="WZM143" s="14"/>
      <c r="WZN143" s="14"/>
      <c r="WZO143" s="14"/>
      <c r="WZP143" s="14"/>
      <c r="WZQ143" s="14"/>
      <c r="WZR143" s="14"/>
      <c r="WZS143" s="14"/>
      <c r="WZT143" s="14"/>
      <c r="WZU143" s="14"/>
      <c r="WZV143" s="14"/>
      <c r="WZW143" s="14"/>
      <c r="WZX143" s="14"/>
      <c r="WZY143" s="14"/>
      <c r="WZZ143" s="14"/>
      <c r="XAA143" s="14"/>
      <c r="XAB143" s="14"/>
      <c r="XAC143" s="14"/>
      <c r="XAD143" s="14"/>
      <c r="XAE143" s="14"/>
      <c r="XAF143" s="14"/>
      <c r="XAG143" s="14"/>
      <c r="XAH143" s="14"/>
      <c r="XAI143" s="14"/>
      <c r="XAJ143" s="14"/>
      <c r="XAK143" s="14"/>
      <c r="XAL143" s="14"/>
      <c r="XAM143" s="14"/>
      <c r="XAN143" s="14"/>
      <c r="XAO143" s="14"/>
      <c r="XAP143" s="14"/>
      <c r="XAQ143" s="14"/>
      <c r="XAR143" s="14"/>
      <c r="XAS143" s="14"/>
      <c r="XAT143" s="14"/>
      <c r="XAU143" s="14"/>
      <c r="XAV143" s="14"/>
      <c r="XAW143" s="14"/>
      <c r="XAX143" s="14"/>
      <c r="XAY143" s="14"/>
      <c r="XAZ143" s="14"/>
      <c r="XBA143" s="14"/>
      <c r="XBB143" s="14"/>
      <c r="XBC143" s="14"/>
      <c r="XBD143" s="14"/>
      <c r="XBE143" s="14"/>
      <c r="XBF143" s="14"/>
      <c r="XBG143" s="14"/>
      <c r="XBH143" s="14"/>
      <c r="XBI143" s="14"/>
      <c r="XBJ143" s="14"/>
      <c r="XBK143" s="14"/>
      <c r="XBL143" s="14"/>
      <c r="XBM143" s="14"/>
      <c r="XBN143" s="14"/>
      <c r="XBO143" s="14"/>
      <c r="XBP143" s="14"/>
      <c r="XBQ143" s="14"/>
      <c r="XBR143" s="14"/>
      <c r="XBS143" s="14"/>
      <c r="XBT143" s="14"/>
      <c r="XBU143" s="14"/>
      <c r="XBV143" s="14"/>
      <c r="XBW143" s="14"/>
      <c r="XBX143" s="14"/>
      <c r="XBY143" s="14"/>
      <c r="XBZ143" s="14"/>
      <c r="XCA143" s="14"/>
      <c r="XCB143" s="14"/>
      <c r="XCC143" s="14"/>
      <c r="XCD143" s="14"/>
      <c r="XCE143" s="14"/>
      <c r="XCF143" s="14"/>
      <c r="XCG143" s="14"/>
      <c r="XCH143" s="14"/>
      <c r="XCI143" s="14"/>
      <c r="XCJ143" s="14"/>
      <c r="XCK143" s="14"/>
      <c r="XCL143" s="14"/>
      <c r="XCM143" s="14"/>
      <c r="XCN143" s="14"/>
      <c r="XCO143" s="14"/>
      <c r="XCP143" s="14"/>
      <c r="XCQ143" s="14"/>
      <c r="XCR143" s="14"/>
      <c r="XCS143" s="14"/>
      <c r="XCT143" s="14"/>
      <c r="XCU143" s="14"/>
      <c r="XCV143" s="14"/>
      <c r="XCW143" s="14"/>
      <c r="XCX143" s="14"/>
      <c r="XCY143" s="14"/>
      <c r="XCZ143" s="14"/>
      <c r="XDA143" s="14"/>
      <c r="XDB143" s="14"/>
      <c r="XDC143" s="14"/>
      <c r="XDD143" s="14"/>
      <c r="XDE143" s="14"/>
      <c r="XDF143" s="14"/>
      <c r="XDG143" s="14"/>
      <c r="XDH143" s="14"/>
      <c r="XDI143" s="14"/>
      <c r="XDJ143" s="14"/>
      <c r="XDK143" s="14"/>
      <c r="XDL143" s="14"/>
      <c r="XDM143" s="14"/>
      <c r="XDN143" s="14"/>
      <c r="XDO143" s="14"/>
      <c r="XDP143" s="14"/>
      <c r="XDQ143" s="14"/>
      <c r="XDR143" s="14"/>
      <c r="XDS143" s="14"/>
      <c r="XDT143" s="14"/>
      <c r="XDU143" s="14"/>
      <c r="XDV143" s="14"/>
      <c r="XDW143" s="14"/>
      <c r="XDX143" s="14"/>
      <c r="XDY143" s="14"/>
      <c r="XDZ143" s="14"/>
      <c r="XEA143" s="14"/>
      <c r="XEB143" s="14"/>
      <c r="XEC143" s="14"/>
      <c r="XED143" s="14"/>
      <c r="XEE143" s="14"/>
      <c r="XEF143" s="14"/>
      <c r="XEG143" s="14"/>
      <c r="XEH143" s="14"/>
      <c r="XEI143" s="14"/>
      <c r="XEJ143" s="14"/>
      <c r="XEK143" s="14"/>
      <c r="XEL143" s="14"/>
      <c r="XEM143" s="14"/>
      <c r="XEN143" s="14"/>
      <c r="XEO143" s="14"/>
      <c r="XEP143" s="14"/>
      <c r="XEQ143" s="14"/>
      <c r="XER143" s="14"/>
      <c r="XES143" s="14"/>
      <c r="XET143" s="14"/>
      <c r="XEU143" s="14"/>
      <c r="XEV143" s="14"/>
      <c r="XEW143" s="14"/>
      <c r="XEX143" s="14"/>
      <c r="XEY143" s="14"/>
      <c r="XEZ143" s="14"/>
      <c r="XFA143" s="14"/>
      <c r="XFB143" s="14"/>
      <c r="XFC143" s="14"/>
      <c r="XFD143" s="14"/>
    </row>
    <row r="144" s="18" customFormat="true" ht="12.75" hidden="false" customHeight="false" outlineLevel="0" collapsed="false">
      <c r="A144" s="1"/>
      <c r="B144" s="141" t="s">
        <v>156</v>
      </c>
      <c r="C144" s="141"/>
      <c r="D144" s="141"/>
      <c r="E144" s="141"/>
      <c r="F144" s="141"/>
      <c r="G144" s="141"/>
      <c r="H144" s="141"/>
      <c r="I144" s="141"/>
      <c r="J144" s="141"/>
      <c r="K144" s="1"/>
      <c r="WTK144" s="1"/>
      <c r="WTL144" s="1"/>
      <c r="WTM144" s="1"/>
      <c r="WTN144" s="1"/>
      <c r="WTO144" s="1"/>
      <c r="WTP144" s="1"/>
      <c r="WTQ144" s="1"/>
      <c r="WTR144" s="1"/>
      <c r="WTS144" s="1"/>
      <c r="WTT144" s="1"/>
      <c r="WTU144" s="1"/>
      <c r="WTV144" s="1"/>
      <c r="WTW144" s="1"/>
      <c r="WTX144" s="1"/>
      <c r="WTY144" s="1"/>
      <c r="WTZ144" s="1"/>
      <c r="WUA144" s="1"/>
      <c r="WUB144" s="1"/>
      <c r="WUC144" s="1"/>
      <c r="WUD144" s="1"/>
      <c r="WUE144" s="1"/>
      <c r="WUF144" s="1"/>
      <c r="WUG144" s="1"/>
      <c r="WUH144" s="1"/>
      <c r="WUI144" s="1"/>
      <c r="WUJ144" s="1"/>
      <c r="WUK144" s="1"/>
      <c r="WUL144" s="1"/>
      <c r="WUM144" s="1"/>
      <c r="WUN144" s="1"/>
      <c r="WUO144" s="1"/>
      <c r="WUP144" s="1"/>
      <c r="WUQ144" s="1"/>
      <c r="WUR144" s="1"/>
      <c r="WUS144" s="1"/>
      <c r="WUT144" s="1"/>
      <c r="WUU144" s="1"/>
      <c r="WUV144" s="1"/>
      <c r="WUW144" s="1"/>
      <c r="WUX144" s="1"/>
      <c r="WUY144" s="1"/>
      <c r="WUZ144" s="1"/>
      <c r="WVA144" s="1"/>
      <c r="WVB144" s="1"/>
      <c r="WVC144" s="1"/>
      <c r="WVD144" s="1"/>
      <c r="WVE144" s="1"/>
      <c r="WVF144" s="1"/>
      <c r="WVG144" s="1"/>
      <c r="WVH144" s="1"/>
      <c r="WVI144" s="1"/>
      <c r="WVJ144" s="1"/>
      <c r="WVK144" s="1"/>
      <c r="WVL144" s="1"/>
      <c r="WVM144" s="1"/>
      <c r="WVN144" s="1"/>
      <c r="WVO144" s="1"/>
      <c r="WVP144" s="1"/>
      <c r="WVQ144" s="1"/>
      <c r="WVR144" s="1"/>
      <c r="WVS144" s="1"/>
      <c r="WVT144" s="1"/>
      <c r="WVU144" s="1"/>
      <c r="WVV144" s="1"/>
      <c r="WVW144" s="1"/>
      <c r="WVX144" s="1"/>
      <c r="WVY144" s="1"/>
      <c r="WVZ144" s="1"/>
      <c r="WWA144" s="1"/>
      <c r="WWB144" s="1"/>
      <c r="WWC144" s="1"/>
      <c r="WWD144" s="1"/>
      <c r="WWE144" s="1"/>
      <c r="WWF144" s="1"/>
      <c r="WWG144" s="1"/>
      <c r="WWH144" s="1"/>
      <c r="WWI144" s="1"/>
      <c r="WWJ144" s="1"/>
      <c r="WWK144" s="1"/>
      <c r="WWL144" s="1"/>
      <c r="WWM144" s="1"/>
      <c r="WWN144" s="1"/>
      <c r="WWO144" s="1"/>
      <c r="WWP144" s="1"/>
      <c r="WWQ144" s="1"/>
      <c r="WWR144" s="1"/>
      <c r="WWS144" s="1"/>
      <c r="WWT144" s="1"/>
      <c r="WWU144" s="1"/>
      <c r="WWV144" s="1"/>
      <c r="WWW144" s="1"/>
      <c r="WWX144" s="1"/>
      <c r="WWY144" s="1"/>
      <c r="WWZ144" s="1"/>
      <c r="WXA144" s="1"/>
      <c r="WXB144" s="1"/>
      <c r="WXC144" s="1"/>
      <c r="WXD144" s="1"/>
      <c r="WXE144" s="1"/>
      <c r="WXF144" s="1"/>
      <c r="WXG144" s="1"/>
      <c r="WXH144" s="1"/>
      <c r="WXI144" s="1"/>
      <c r="WXJ144" s="1"/>
      <c r="WXK144" s="1"/>
      <c r="WXL144" s="1"/>
      <c r="WXM144" s="1"/>
      <c r="WXN144" s="1"/>
      <c r="WXO144" s="1"/>
      <c r="WXP144" s="1"/>
      <c r="WXQ144" s="1"/>
      <c r="WXR144" s="1"/>
      <c r="WXS144" s="1"/>
      <c r="WXT144" s="1"/>
      <c r="WXU144" s="1"/>
      <c r="WXV144" s="1"/>
      <c r="WXW144" s="1"/>
      <c r="WXX144" s="1"/>
      <c r="WXY144" s="1"/>
      <c r="WXZ144" s="1"/>
      <c r="WYA144" s="1"/>
      <c r="WYB144" s="1"/>
      <c r="WYC144" s="1"/>
      <c r="WYD144" s="1"/>
      <c r="WYE144" s="1"/>
      <c r="WYF144" s="1"/>
      <c r="WYG144" s="1"/>
      <c r="WYH144" s="1"/>
      <c r="WYI144" s="1"/>
      <c r="WYJ144" s="1"/>
      <c r="WYK144" s="1"/>
      <c r="WYL144" s="1"/>
      <c r="WYM144" s="1"/>
      <c r="WYN144" s="1"/>
      <c r="WYO144" s="1"/>
      <c r="WYP144" s="1"/>
      <c r="WYQ144" s="1"/>
      <c r="WYR144" s="1"/>
      <c r="WYS144" s="1"/>
      <c r="WYT144" s="1"/>
      <c r="WYU144" s="1"/>
      <c r="WYV144" s="1"/>
      <c r="WYW144" s="1"/>
      <c r="WYX144" s="1"/>
      <c r="WYY144" s="1"/>
      <c r="WYZ144" s="1"/>
      <c r="WZA144" s="1"/>
      <c r="WZB144" s="1"/>
      <c r="WZC144" s="1"/>
      <c r="WZD144" s="1"/>
      <c r="WZE144" s="1"/>
      <c r="WZF144" s="1"/>
      <c r="WZG144" s="1"/>
      <c r="WZH144" s="1"/>
      <c r="WZI144" s="1"/>
      <c r="WZJ144" s="1"/>
      <c r="WZK144" s="1"/>
      <c r="WZL144" s="1"/>
      <c r="WZM144" s="1"/>
      <c r="WZN144" s="1"/>
      <c r="WZO144" s="1"/>
      <c r="WZP144" s="1"/>
      <c r="WZQ144" s="1"/>
      <c r="WZR144" s="1"/>
      <c r="WZS144" s="1"/>
      <c r="WZT144" s="1"/>
      <c r="WZU144" s="1"/>
      <c r="WZV144" s="1"/>
      <c r="WZW144" s="1"/>
      <c r="WZX144" s="1"/>
      <c r="WZY144" s="1"/>
      <c r="WZZ144" s="1"/>
      <c r="XAA144" s="1"/>
      <c r="XAB144" s="1"/>
      <c r="XAC144" s="1"/>
      <c r="XAD144" s="1"/>
      <c r="XAE144" s="1"/>
      <c r="XAF144" s="1"/>
      <c r="XAG144" s="1"/>
      <c r="XAH144" s="1"/>
      <c r="XAI144" s="1"/>
      <c r="XAJ144" s="1"/>
      <c r="XAK144" s="1"/>
      <c r="XAL144" s="1"/>
      <c r="XAM144" s="1"/>
      <c r="XAN144" s="1"/>
      <c r="XAO144" s="1"/>
      <c r="XAP144" s="1"/>
      <c r="XAQ144" s="1"/>
      <c r="XAR144" s="1"/>
      <c r="XAS144" s="1"/>
      <c r="XAT144" s="1"/>
      <c r="XAU144" s="1"/>
      <c r="XAV144" s="1"/>
      <c r="XAW144" s="1"/>
      <c r="XAX144" s="1"/>
      <c r="XAY144" s="1"/>
      <c r="XAZ144" s="1"/>
      <c r="XBA144" s="1"/>
      <c r="XBB144" s="1"/>
      <c r="XBC144" s="1"/>
      <c r="XBD144" s="1"/>
      <c r="XBE144" s="1"/>
      <c r="XBF144" s="1"/>
      <c r="XBG144" s="1"/>
      <c r="XBH144" s="1"/>
      <c r="XBI144" s="1"/>
      <c r="XBJ144" s="1"/>
      <c r="XBK144" s="1"/>
      <c r="XBL144" s="1"/>
      <c r="XBM144" s="1"/>
      <c r="XBN144" s="1"/>
      <c r="XBO144" s="1"/>
      <c r="XBP144" s="1"/>
      <c r="XBQ144" s="1"/>
      <c r="XBR144" s="1"/>
      <c r="XBS144" s="1"/>
      <c r="XBT144" s="1"/>
      <c r="XBU144" s="1"/>
      <c r="XBV144" s="1"/>
      <c r="XBW144" s="1"/>
      <c r="XBX144" s="1"/>
      <c r="XBY144" s="1"/>
      <c r="XBZ144" s="1"/>
      <c r="XCA144" s="1"/>
      <c r="XCB144" s="1"/>
      <c r="XCC144" s="1"/>
      <c r="XCD144" s="1"/>
      <c r="XCE144" s="1"/>
      <c r="XCF144" s="1"/>
      <c r="XCG144" s="1"/>
      <c r="XCH144" s="1"/>
      <c r="XCI144" s="1"/>
      <c r="XCJ144" s="1"/>
      <c r="XCK144" s="1"/>
      <c r="XCL144" s="1"/>
      <c r="XCM144" s="1"/>
      <c r="XCN144" s="1"/>
      <c r="XCO144" s="1"/>
      <c r="XCP144" s="1"/>
      <c r="XCQ144" s="1"/>
      <c r="XCR144" s="1"/>
      <c r="XCS144" s="1"/>
      <c r="XCT144" s="1"/>
      <c r="XCU144" s="1"/>
      <c r="XCV144" s="1"/>
      <c r="XCW144" s="1"/>
      <c r="XCX144" s="1"/>
      <c r="XCY144" s="1"/>
      <c r="XCZ144" s="1"/>
      <c r="XDA144" s="1"/>
      <c r="XDB144" s="1"/>
      <c r="XDC144" s="1"/>
      <c r="XDD144" s="1"/>
      <c r="XDE144" s="1"/>
      <c r="XDF144" s="1"/>
      <c r="XDG144" s="1"/>
      <c r="XDH144" s="1"/>
      <c r="XDI144" s="1"/>
      <c r="XDJ144" s="1"/>
      <c r="XDK144" s="1"/>
      <c r="XDL144" s="1"/>
      <c r="XDM144" s="1"/>
      <c r="XDN144" s="1"/>
      <c r="XDO144" s="1"/>
      <c r="XDP144" s="1"/>
      <c r="XDQ144" s="1"/>
      <c r="XDR144" s="1"/>
      <c r="XDS144" s="1"/>
      <c r="XDT144" s="1"/>
      <c r="XDU144" s="1"/>
      <c r="XDV144" s="1"/>
      <c r="XDW144" s="1"/>
      <c r="XDX144" s="1"/>
      <c r="XDY144" s="1"/>
      <c r="XDZ144" s="1"/>
      <c r="XEA144" s="1"/>
      <c r="XEB144" s="1"/>
      <c r="XEC144" s="1"/>
      <c r="XED144" s="1"/>
      <c r="XEE144" s="1"/>
      <c r="XEF144" s="1"/>
      <c r="XEG144" s="1"/>
      <c r="XEH144" s="1"/>
      <c r="XEI144" s="1"/>
      <c r="XEJ144" s="1"/>
      <c r="XEK144" s="1"/>
      <c r="XEL144" s="1"/>
      <c r="XEM144" s="1"/>
      <c r="XEN144" s="1"/>
      <c r="XEO144" s="1"/>
      <c r="XEP144" s="1"/>
      <c r="XEQ144" s="1"/>
      <c r="XER144" s="1"/>
      <c r="XES144" s="1"/>
      <c r="XET144" s="1"/>
      <c r="XEU144" s="1"/>
      <c r="XEV144" s="1"/>
      <c r="XEW144" s="1"/>
      <c r="XEX144" s="1"/>
      <c r="XEY144" s="1"/>
      <c r="XEZ144" s="1"/>
      <c r="XFA144" s="1"/>
      <c r="XFB144" s="1"/>
      <c r="XFC144" s="1"/>
      <c r="XFD144" s="1"/>
    </row>
    <row r="145" s="18" customFormat="true" ht="12.75" hidden="false" customHeight="true" outlineLevel="0" collapsed="false">
      <c r="A145" s="1"/>
      <c r="B145" s="64"/>
      <c r="C145" s="60" t="s">
        <v>157</v>
      </c>
      <c r="D145" s="60"/>
      <c r="E145" s="60"/>
      <c r="F145" s="60"/>
      <c r="G145" s="60"/>
      <c r="H145" s="60"/>
      <c r="I145" s="60"/>
      <c r="J145" s="89" t="s">
        <v>38</v>
      </c>
      <c r="K145" s="1"/>
      <c r="WTK145" s="1"/>
      <c r="WTL145" s="1"/>
      <c r="WTM145" s="1"/>
      <c r="WTN145" s="1"/>
      <c r="WTO145" s="1"/>
      <c r="WTP145" s="1"/>
      <c r="WTQ145" s="1"/>
      <c r="WTR145" s="1"/>
      <c r="WTS145" s="1"/>
      <c r="WTT145" s="1"/>
      <c r="WTU145" s="1"/>
      <c r="WTV145" s="1"/>
      <c r="WTW145" s="1"/>
      <c r="WTX145" s="1"/>
      <c r="WTY145" s="1"/>
      <c r="WTZ145" s="1"/>
      <c r="WUA145" s="1"/>
      <c r="WUB145" s="1"/>
      <c r="WUC145" s="1"/>
      <c r="WUD145" s="1"/>
      <c r="WUE145" s="1"/>
      <c r="WUF145" s="1"/>
      <c r="WUG145" s="1"/>
      <c r="WUH145" s="1"/>
      <c r="WUI145" s="1"/>
      <c r="WUJ145" s="1"/>
      <c r="WUK145" s="1"/>
      <c r="WUL145" s="1"/>
      <c r="WUM145" s="1"/>
      <c r="WUN145" s="1"/>
      <c r="WUO145" s="1"/>
      <c r="WUP145" s="1"/>
      <c r="WUQ145" s="1"/>
      <c r="WUR145" s="1"/>
      <c r="WUS145" s="1"/>
      <c r="WUT145" s="1"/>
      <c r="WUU145" s="1"/>
      <c r="WUV145" s="1"/>
      <c r="WUW145" s="1"/>
      <c r="WUX145" s="1"/>
      <c r="WUY145" s="1"/>
      <c r="WUZ145" s="1"/>
      <c r="WVA145" s="1"/>
      <c r="WVB145" s="1"/>
      <c r="WVC145" s="1"/>
      <c r="WVD145" s="1"/>
      <c r="WVE145" s="1"/>
      <c r="WVF145" s="1"/>
      <c r="WVG145" s="1"/>
      <c r="WVH145" s="1"/>
      <c r="WVI145" s="1"/>
      <c r="WVJ145" s="1"/>
      <c r="WVK145" s="1"/>
      <c r="WVL145" s="1"/>
      <c r="WVM145" s="1"/>
      <c r="WVN145" s="1"/>
      <c r="WVO145" s="1"/>
      <c r="WVP145" s="1"/>
      <c r="WVQ145" s="1"/>
      <c r="WVR145" s="1"/>
      <c r="WVS145" s="1"/>
      <c r="WVT145" s="1"/>
      <c r="WVU145" s="1"/>
      <c r="WVV145" s="1"/>
      <c r="WVW145" s="1"/>
      <c r="WVX145" s="1"/>
      <c r="WVY145" s="1"/>
      <c r="WVZ145" s="1"/>
      <c r="WWA145" s="1"/>
      <c r="WWB145" s="1"/>
      <c r="WWC145" s="1"/>
      <c r="WWD145" s="1"/>
      <c r="WWE145" s="1"/>
      <c r="WWF145" s="1"/>
      <c r="WWG145" s="1"/>
      <c r="WWH145" s="1"/>
      <c r="WWI145" s="1"/>
      <c r="WWJ145" s="1"/>
      <c r="WWK145" s="1"/>
      <c r="WWL145" s="1"/>
      <c r="WWM145" s="1"/>
      <c r="WWN145" s="1"/>
      <c r="WWO145" s="1"/>
      <c r="WWP145" s="1"/>
      <c r="WWQ145" s="1"/>
      <c r="WWR145" s="1"/>
      <c r="WWS145" s="1"/>
      <c r="WWT145" s="1"/>
      <c r="WWU145" s="1"/>
      <c r="WWV145" s="1"/>
      <c r="WWW145" s="1"/>
      <c r="WWX145" s="1"/>
      <c r="WWY145" s="1"/>
      <c r="WWZ145" s="1"/>
      <c r="WXA145" s="1"/>
      <c r="WXB145" s="1"/>
      <c r="WXC145" s="1"/>
      <c r="WXD145" s="1"/>
      <c r="WXE145" s="1"/>
      <c r="WXF145" s="1"/>
      <c r="WXG145" s="1"/>
      <c r="WXH145" s="1"/>
      <c r="WXI145" s="1"/>
      <c r="WXJ145" s="1"/>
      <c r="WXK145" s="1"/>
      <c r="WXL145" s="1"/>
      <c r="WXM145" s="1"/>
      <c r="WXN145" s="1"/>
      <c r="WXO145" s="1"/>
      <c r="WXP145" s="1"/>
      <c r="WXQ145" s="1"/>
      <c r="WXR145" s="1"/>
      <c r="WXS145" s="1"/>
      <c r="WXT145" s="1"/>
      <c r="WXU145" s="1"/>
      <c r="WXV145" s="1"/>
      <c r="WXW145" s="1"/>
      <c r="WXX145" s="1"/>
      <c r="WXY145" s="1"/>
      <c r="WXZ145" s="1"/>
      <c r="WYA145" s="1"/>
      <c r="WYB145" s="1"/>
      <c r="WYC145" s="1"/>
      <c r="WYD145" s="1"/>
      <c r="WYE145" s="1"/>
      <c r="WYF145" s="1"/>
      <c r="WYG145" s="1"/>
      <c r="WYH145" s="1"/>
      <c r="WYI145" s="1"/>
      <c r="WYJ145" s="1"/>
      <c r="WYK145" s="1"/>
      <c r="WYL145" s="1"/>
      <c r="WYM145" s="1"/>
      <c r="WYN145" s="1"/>
      <c r="WYO145" s="1"/>
      <c r="WYP145" s="1"/>
      <c r="WYQ145" s="1"/>
      <c r="WYR145" s="1"/>
      <c r="WYS145" s="1"/>
      <c r="WYT145" s="1"/>
      <c r="WYU145" s="1"/>
      <c r="WYV145" s="1"/>
      <c r="WYW145" s="1"/>
      <c r="WYX145" s="1"/>
      <c r="WYY145" s="1"/>
      <c r="WYZ145" s="1"/>
      <c r="WZA145" s="1"/>
      <c r="WZB145" s="1"/>
      <c r="WZC145" s="1"/>
      <c r="WZD145" s="1"/>
      <c r="WZE145" s="1"/>
      <c r="WZF145" s="1"/>
      <c r="WZG145" s="1"/>
      <c r="WZH145" s="1"/>
      <c r="WZI145" s="1"/>
      <c r="WZJ145" s="1"/>
      <c r="WZK145" s="1"/>
      <c r="WZL145" s="1"/>
      <c r="WZM145" s="1"/>
      <c r="WZN145" s="1"/>
      <c r="WZO145" s="1"/>
      <c r="WZP145" s="1"/>
      <c r="WZQ145" s="1"/>
      <c r="WZR145" s="1"/>
      <c r="WZS145" s="1"/>
      <c r="WZT145" s="1"/>
      <c r="WZU145" s="1"/>
      <c r="WZV145" s="1"/>
      <c r="WZW145" s="1"/>
      <c r="WZX145" s="1"/>
      <c r="WZY145" s="1"/>
      <c r="WZZ145" s="1"/>
      <c r="XAA145" s="1"/>
      <c r="XAB145" s="1"/>
      <c r="XAC145" s="1"/>
      <c r="XAD145" s="1"/>
      <c r="XAE145" s="1"/>
      <c r="XAF145" s="1"/>
      <c r="XAG145" s="1"/>
      <c r="XAH145" s="1"/>
      <c r="XAI145" s="1"/>
      <c r="XAJ145" s="1"/>
      <c r="XAK145" s="1"/>
      <c r="XAL145" s="1"/>
      <c r="XAM145" s="1"/>
      <c r="XAN145" s="1"/>
      <c r="XAO145" s="1"/>
      <c r="XAP145" s="1"/>
      <c r="XAQ145" s="1"/>
      <c r="XAR145" s="1"/>
      <c r="XAS145" s="1"/>
      <c r="XAT145" s="1"/>
      <c r="XAU145" s="1"/>
      <c r="XAV145" s="1"/>
      <c r="XAW145" s="1"/>
      <c r="XAX145" s="1"/>
      <c r="XAY145" s="1"/>
      <c r="XAZ145" s="1"/>
      <c r="XBA145" s="1"/>
      <c r="XBB145" s="1"/>
      <c r="XBC145" s="1"/>
      <c r="XBD145" s="1"/>
      <c r="XBE145" s="1"/>
      <c r="XBF145" s="1"/>
      <c r="XBG145" s="1"/>
      <c r="XBH145" s="1"/>
      <c r="XBI145" s="1"/>
      <c r="XBJ145" s="1"/>
      <c r="XBK145" s="1"/>
      <c r="XBL145" s="1"/>
      <c r="XBM145" s="1"/>
      <c r="XBN145" s="1"/>
      <c r="XBO145" s="1"/>
      <c r="XBP145" s="1"/>
      <c r="XBQ145" s="1"/>
      <c r="XBR145" s="1"/>
      <c r="XBS145" s="1"/>
      <c r="XBT145" s="1"/>
      <c r="XBU145" s="1"/>
      <c r="XBV145" s="1"/>
      <c r="XBW145" s="1"/>
      <c r="XBX145" s="1"/>
      <c r="XBY145" s="1"/>
      <c r="XBZ145" s="1"/>
      <c r="XCA145" s="1"/>
      <c r="XCB145" s="1"/>
      <c r="XCC145" s="1"/>
      <c r="XCD145" s="1"/>
      <c r="XCE145" s="1"/>
      <c r="XCF145" s="1"/>
      <c r="XCG145" s="1"/>
      <c r="XCH145" s="1"/>
      <c r="XCI145" s="1"/>
      <c r="XCJ145" s="1"/>
      <c r="XCK145" s="1"/>
      <c r="XCL145" s="1"/>
      <c r="XCM145" s="1"/>
      <c r="XCN145" s="1"/>
      <c r="XCO145" s="1"/>
      <c r="XCP145" s="1"/>
      <c r="XCQ145" s="1"/>
      <c r="XCR145" s="1"/>
      <c r="XCS145" s="1"/>
      <c r="XCT145" s="1"/>
      <c r="XCU145" s="1"/>
      <c r="XCV145" s="1"/>
      <c r="XCW145" s="1"/>
      <c r="XCX145" s="1"/>
      <c r="XCY145" s="1"/>
      <c r="XCZ145" s="1"/>
      <c r="XDA145" s="1"/>
      <c r="XDB145" s="1"/>
      <c r="XDC145" s="1"/>
      <c r="XDD145" s="1"/>
      <c r="XDE145" s="1"/>
      <c r="XDF145" s="1"/>
      <c r="XDG145" s="1"/>
      <c r="XDH145" s="1"/>
      <c r="XDI145" s="1"/>
      <c r="XDJ145" s="1"/>
      <c r="XDK145" s="1"/>
      <c r="XDL145" s="1"/>
      <c r="XDM145" s="1"/>
      <c r="XDN145" s="1"/>
      <c r="XDO145" s="1"/>
      <c r="XDP145" s="1"/>
      <c r="XDQ145" s="1"/>
      <c r="XDR145" s="1"/>
      <c r="XDS145" s="1"/>
      <c r="XDT145" s="1"/>
      <c r="XDU145" s="1"/>
      <c r="XDV145" s="1"/>
      <c r="XDW145" s="1"/>
      <c r="XDX145" s="1"/>
      <c r="XDY145" s="1"/>
      <c r="XDZ145" s="1"/>
      <c r="XEA145" s="1"/>
      <c r="XEB145" s="1"/>
      <c r="XEC145" s="1"/>
      <c r="XED145" s="1"/>
      <c r="XEE145" s="1"/>
      <c r="XEF145" s="1"/>
      <c r="XEG145" s="1"/>
      <c r="XEH145" s="1"/>
      <c r="XEI145" s="1"/>
      <c r="XEJ145" s="1"/>
      <c r="XEK145" s="1"/>
      <c r="XEL145" s="1"/>
      <c r="XEM145" s="1"/>
      <c r="XEN145" s="1"/>
      <c r="XEO145" s="1"/>
      <c r="XEP145" s="1"/>
      <c r="XEQ145" s="1"/>
      <c r="XER145" s="1"/>
      <c r="XES145" s="1"/>
      <c r="XET145" s="1"/>
      <c r="XEU145" s="1"/>
      <c r="XEV145" s="1"/>
      <c r="XEW145" s="1"/>
      <c r="XEX145" s="1"/>
      <c r="XEY145" s="1"/>
      <c r="XEZ145" s="1"/>
      <c r="XFA145" s="1"/>
      <c r="XFB145" s="1"/>
      <c r="XFC145" s="1"/>
      <c r="XFD145" s="1"/>
    </row>
    <row r="146" s="18" customFormat="true" ht="12.75" hidden="false" customHeight="true" outlineLevel="0" collapsed="false">
      <c r="A146" s="1"/>
      <c r="B146" s="142" t="s">
        <v>12</v>
      </c>
      <c r="C146" s="16" t="s">
        <v>36</v>
      </c>
      <c r="D146" s="16"/>
      <c r="E146" s="16"/>
      <c r="F146" s="16"/>
      <c r="G146" s="16"/>
      <c r="H146" s="16"/>
      <c r="I146" s="16"/>
      <c r="J146" s="143" t="n">
        <f aca="false">J38</f>
        <v>0</v>
      </c>
      <c r="K146" s="1"/>
      <c r="WTK146" s="1"/>
      <c r="WTL146" s="1"/>
      <c r="WTM146" s="1"/>
      <c r="WTN146" s="1"/>
      <c r="WTO146" s="1"/>
      <c r="WTP146" s="1"/>
      <c r="WTQ146" s="1"/>
      <c r="WTR146" s="1"/>
      <c r="WTS146" s="1"/>
      <c r="WTT146" s="1"/>
      <c r="WTU146" s="1"/>
      <c r="WTV146" s="1"/>
      <c r="WTW146" s="1"/>
      <c r="WTX146" s="1"/>
      <c r="WTY146" s="1"/>
      <c r="WTZ146" s="1"/>
      <c r="WUA146" s="1"/>
      <c r="WUB146" s="1"/>
      <c r="WUC146" s="1"/>
      <c r="WUD146" s="1"/>
      <c r="WUE146" s="1"/>
      <c r="WUF146" s="1"/>
      <c r="WUG146" s="1"/>
      <c r="WUH146" s="1"/>
      <c r="WUI146" s="1"/>
      <c r="WUJ146" s="1"/>
      <c r="WUK146" s="1"/>
      <c r="WUL146" s="1"/>
      <c r="WUM146" s="1"/>
      <c r="WUN146" s="1"/>
      <c r="WUO146" s="1"/>
      <c r="WUP146" s="1"/>
      <c r="WUQ146" s="1"/>
      <c r="WUR146" s="1"/>
      <c r="WUS146" s="1"/>
      <c r="WUT146" s="1"/>
      <c r="WUU146" s="1"/>
      <c r="WUV146" s="1"/>
      <c r="WUW146" s="1"/>
      <c r="WUX146" s="1"/>
      <c r="WUY146" s="1"/>
      <c r="WUZ146" s="1"/>
      <c r="WVA146" s="1"/>
      <c r="WVB146" s="1"/>
      <c r="WVC146" s="1"/>
      <c r="WVD146" s="1"/>
      <c r="WVE146" s="1"/>
      <c r="WVF146" s="1"/>
      <c r="WVG146" s="1"/>
      <c r="WVH146" s="1"/>
      <c r="WVI146" s="1"/>
      <c r="WVJ146" s="1"/>
      <c r="WVK146" s="1"/>
      <c r="WVL146" s="1"/>
      <c r="WVM146" s="1"/>
      <c r="WVN146" s="1"/>
      <c r="WVO146" s="1"/>
      <c r="WVP146" s="1"/>
      <c r="WVQ146" s="1"/>
      <c r="WVR146" s="1"/>
      <c r="WVS146" s="1"/>
      <c r="WVT146" s="1"/>
      <c r="WVU146" s="1"/>
      <c r="WVV146" s="1"/>
      <c r="WVW146" s="1"/>
      <c r="WVX146" s="1"/>
      <c r="WVY146" s="1"/>
      <c r="WVZ146" s="1"/>
      <c r="WWA146" s="1"/>
      <c r="WWB146" s="1"/>
      <c r="WWC146" s="1"/>
      <c r="WWD146" s="1"/>
      <c r="WWE146" s="1"/>
      <c r="WWF146" s="1"/>
      <c r="WWG146" s="1"/>
      <c r="WWH146" s="1"/>
      <c r="WWI146" s="1"/>
      <c r="WWJ146" s="1"/>
      <c r="WWK146" s="1"/>
      <c r="WWL146" s="1"/>
      <c r="WWM146" s="1"/>
      <c r="WWN146" s="1"/>
      <c r="WWO146" s="1"/>
      <c r="WWP146" s="1"/>
      <c r="WWQ146" s="1"/>
      <c r="WWR146" s="1"/>
      <c r="WWS146" s="1"/>
      <c r="WWT146" s="1"/>
      <c r="WWU146" s="1"/>
      <c r="WWV146" s="1"/>
      <c r="WWW146" s="1"/>
      <c r="WWX146" s="1"/>
      <c r="WWY146" s="1"/>
      <c r="WWZ146" s="1"/>
      <c r="WXA146" s="1"/>
      <c r="WXB146" s="1"/>
      <c r="WXC146" s="1"/>
      <c r="WXD146" s="1"/>
      <c r="WXE146" s="1"/>
      <c r="WXF146" s="1"/>
      <c r="WXG146" s="1"/>
      <c r="WXH146" s="1"/>
      <c r="WXI146" s="1"/>
      <c r="WXJ146" s="1"/>
      <c r="WXK146" s="1"/>
      <c r="WXL146" s="1"/>
      <c r="WXM146" s="1"/>
      <c r="WXN146" s="1"/>
      <c r="WXO146" s="1"/>
      <c r="WXP146" s="1"/>
      <c r="WXQ146" s="1"/>
      <c r="WXR146" s="1"/>
      <c r="WXS146" s="1"/>
      <c r="WXT146" s="1"/>
      <c r="WXU146" s="1"/>
      <c r="WXV146" s="1"/>
      <c r="WXW146" s="1"/>
      <c r="WXX146" s="1"/>
      <c r="WXY146" s="1"/>
      <c r="WXZ146" s="1"/>
      <c r="WYA146" s="1"/>
      <c r="WYB146" s="1"/>
      <c r="WYC146" s="1"/>
      <c r="WYD146" s="1"/>
      <c r="WYE146" s="1"/>
      <c r="WYF146" s="1"/>
      <c r="WYG146" s="1"/>
      <c r="WYH146" s="1"/>
      <c r="WYI146" s="1"/>
      <c r="WYJ146" s="1"/>
      <c r="WYK146" s="1"/>
      <c r="WYL146" s="1"/>
      <c r="WYM146" s="1"/>
      <c r="WYN146" s="1"/>
      <c r="WYO146" s="1"/>
      <c r="WYP146" s="1"/>
      <c r="WYQ146" s="1"/>
      <c r="WYR146" s="1"/>
      <c r="WYS146" s="1"/>
      <c r="WYT146" s="1"/>
      <c r="WYU146" s="1"/>
      <c r="WYV146" s="1"/>
      <c r="WYW146" s="1"/>
      <c r="WYX146" s="1"/>
      <c r="WYY146" s="1"/>
      <c r="WYZ146" s="1"/>
      <c r="WZA146" s="1"/>
      <c r="WZB146" s="1"/>
      <c r="WZC146" s="1"/>
      <c r="WZD146" s="1"/>
      <c r="WZE146" s="1"/>
      <c r="WZF146" s="1"/>
      <c r="WZG146" s="1"/>
      <c r="WZH146" s="1"/>
      <c r="WZI146" s="1"/>
      <c r="WZJ146" s="1"/>
      <c r="WZK146" s="1"/>
      <c r="WZL146" s="1"/>
      <c r="WZM146" s="1"/>
      <c r="WZN146" s="1"/>
      <c r="WZO146" s="1"/>
      <c r="WZP146" s="1"/>
      <c r="WZQ146" s="1"/>
      <c r="WZR146" s="1"/>
      <c r="WZS146" s="1"/>
      <c r="WZT146" s="1"/>
      <c r="WZU146" s="1"/>
      <c r="WZV146" s="1"/>
      <c r="WZW146" s="1"/>
      <c r="WZX146" s="1"/>
      <c r="WZY146" s="1"/>
      <c r="WZZ146" s="1"/>
      <c r="XAA146" s="1"/>
      <c r="XAB146" s="1"/>
      <c r="XAC146" s="1"/>
      <c r="XAD146" s="1"/>
      <c r="XAE146" s="1"/>
      <c r="XAF146" s="1"/>
      <c r="XAG146" s="1"/>
      <c r="XAH146" s="1"/>
      <c r="XAI146" s="1"/>
      <c r="XAJ146" s="1"/>
      <c r="XAK146" s="1"/>
      <c r="XAL146" s="1"/>
      <c r="XAM146" s="1"/>
      <c r="XAN146" s="1"/>
      <c r="XAO146" s="1"/>
      <c r="XAP146" s="1"/>
      <c r="XAQ146" s="1"/>
      <c r="XAR146" s="1"/>
      <c r="XAS146" s="1"/>
      <c r="XAT146" s="1"/>
      <c r="XAU146" s="1"/>
      <c r="XAV146" s="1"/>
      <c r="XAW146" s="1"/>
      <c r="XAX146" s="1"/>
      <c r="XAY146" s="1"/>
      <c r="XAZ146" s="1"/>
      <c r="XBA146" s="1"/>
      <c r="XBB146" s="1"/>
      <c r="XBC146" s="1"/>
      <c r="XBD146" s="1"/>
      <c r="XBE146" s="1"/>
      <c r="XBF146" s="1"/>
      <c r="XBG146" s="1"/>
      <c r="XBH146" s="1"/>
      <c r="XBI146" s="1"/>
      <c r="XBJ146" s="1"/>
      <c r="XBK146" s="1"/>
      <c r="XBL146" s="1"/>
      <c r="XBM146" s="1"/>
      <c r="XBN146" s="1"/>
      <c r="XBO146" s="1"/>
      <c r="XBP146" s="1"/>
      <c r="XBQ146" s="1"/>
      <c r="XBR146" s="1"/>
      <c r="XBS146" s="1"/>
      <c r="XBT146" s="1"/>
      <c r="XBU146" s="1"/>
      <c r="XBV146" s="1"/>
      <c r="XBW146" s="1"/>
      <c r="XBX146" s="1"/>
      <c r="XBY146" s="1"/>
      <c r="XBZ146" s="1"/>
      <c r="XCA146" s="1"/>
      <c r="XCB146" s="1"/>
      <c r="XCC146" s="1"/>
      <c r="XCD146" s="1"/>
      <c r="XCE146" s="1"/>
      <c r="XCF146" s="1"/>
      <c r="XCG146" s="1"/>
      <c r="XCH146" s="1"/>
      <c r="XCI146" s="1"/>
      <c r="XCJ146" s="1"/>
      <c r="XCK146" s="1"/>
      <c r="XCL146" s="1"/>
      <c r="XCM146" s="1"/>
      <c r="XCN146" s="1"/>
      <c r="XCO146" s="1"/>
      <c r="XCP146" s="1"/>
      <c r="XCQ146" s="1"/>
      <c r="XCR146" s="1"/>
      <c r="XCS146" s="1"/>
      <c r="XCT146" s="1"/>
      <c r="XCU146" s="1"/>
      <c r="XCV146" s="1"/>
      <c r="XCW146" s="1"/>
      <c r="XCX146" s="1"/>
      <c r="XCY146" s="1"/>
      <c r="XCZ146" s="1"/>
      <c r="XDA146" s="1"/>
      <c r="XDB146" s="1"/>
      <c r="XDC146" s="1"/>
      <c r="XDD146" s="1"/>
      <c r="XDE146" s="1"/>
      <c r="XDF146" s="1"/>
      <c r="XDG146" s="1"/>
      <c r="XDH146" s="1"/>
      <c r="XDI146" s="1"/>
      <c r="XDJ146" s="1"/>
      <c r="XDK146" s="1"/>
      <c r="XDL146" s="1"/>
      <c r="XDM146" s="1"/>
      <c r="XDN146" s="1"/>
      <c r="XDO146" s="1"/>
      <c r="XDP146" s="1"/>
      <c r="XDQ146" s="1"/>
      <c r="XDR146" s="1"/>
      <c r="XDS146" s="1"/>
      <c r="XDT146" s="1"/>
      <c r="XDU146" s="1"/>
      <c r="XDV146" s="1"/>
      <c r="XDW146" s="1"/>
      <c r="XDX146" s="1"/>
      <c r="XDY146" s="1"/>
      <c r="XDZ146" s="1"/>
      <c r="XEA146" s="1"/>
      <c r="XEB146" s="1"/>
      <c r="XEC146" s="1"/>
      <c r="XED146" s="1"/>
      <c r="XEE146" s="1"/>
      <c r="XEF146" s="1"/>
      <c r="XEG146" s="1"/>
      <c r="XEH146" s="1"/>
      <c r="XEI146" s="1"/>
      <c r="XEJ146" s="1"/>
      <c r="XEK146" s="1"/>
      <c r="XEL146" s="1"/>
      <c r="XEM146" s="1"/>
      <c r="XEN146" s="1"/>
      <c r="XEO146" s="1"/>
      <c r="XEP146" s="1"/>
      <c r="XEQ146" s="1"/>
      <c r="XER146" s="1"/>
      <c r="XES146" s="1"/>
      <c r="XET146" s="1"/>
      <c r="XEU146" s="1"/>
      <c r="XEV146" s="1"/>
      <c r="XEW146" s="1"/>
      <c r="XEX146" s="1"/>
      <c r="XEY146" s="1"/>
      <c r="XEZ146" s="1"/>
      <c r="XFA146" s="1"/>
      <c r="XFB146" s="1"/>
      <c r="XFC146" s="1"/>
      <c r="XFD146" s="1"/>
    </row>
    <row r="147" s="18" customFormat="true" ht="12.75" hidden="false" customHeight="false" outlineLevel="0" collapsed="false">
      <c r="A147" s="1"/>
      <c r="B147" s="142" t="s">
        <v>14</v>
      </c>
      <c r="C147" s="66" t="s">
        <v>48</v>
      </c>
      <c r="D147" s="66"/>
      <c r="E147" s="66"/>
      <c r="F147" s="66"/>
      <c r="G147" s="66"/>
      <c r="H147" s="66"/>
      <c r="I147" s="66"/>
      <c r="J147" s="143" t="n">
        <f aca="false">$J$78</f>
        <v>0</v>
      </c>
      <c r="K147" s="1"/>
      <c r="WTK147" s="1"/>
      <c r="WTL147" s="1"/>
      <c r="WTM147" s="1"/>
      <c r="WTN147" s="1"/>
      <c r="WTO147" s="1"/>
      <c r="WTP147" s="1"/>
      <c r="WTQ147" s="1"/>
      <c r="WTR147" s="1"/>
      <c r="WTS147" s="1"/>
      <c r="WTT147" s="1"/>
      <c r="WTU147" s="1"/>
      <c r="WTV147" s="1"/>
      <c r="WTW147" s="1"/>
      <c r="WTX147" s="1"/>
      <c r="WTY147" s="1"/>
      <c r="WTZ147" s="1"/>
      <c r="WUA147" s="1"/>
      <c r="WUB147" s="1"/>
      <c r="WUC147" s="1"/>
      <c r="WUD147" s="1"/>
      <c r="WUE147" s="1"/>
      <c r="WUF147" s="1"/>
      <c r="WUG147" s="1"/>
      <c r="WUH147" s="1"/>
      <c r="WUI147" s="1"/>
      <c r="WUJ147" s="1"/>
      <c r="WUK147" s="1"/>
      <c r="WUL147" s="1"/>
      <c r="WUM147" s="1"/>
      <c r="WUN147" s="1"/>
      <c r="WUO147" s="1"/>
      <c r="WUP147" s="1"/>
      <c r="WUQ147" s="1"/>
      <c r="WUR147" s="1"/>
      <c r="WUS147" s="1"/>
      <c r="WUT147" s="1"/>
      <c r="WUU147" s="1"/>
      <c r="WUV147" s="1"/>
      <c r="WUW147" s="1"/>
      <c r="WUX147" s="1"/>
      <c r="WUY147" s="1"/>
      <c r="WUZ147" s="1"/>
      <c r="WVA147" s="1"/>
      <c r="WVB147" s="1"/>
      <c r="WVC147" s="1"/>
      <c r="WVD147" s="1"/>
      <c r="WVE147" s="1"/>
      <c r="WVF147" s="1"/>
      <c r="WVG147" s="1"/>
      <c r="WVH147" s="1"/>
      <c r="WVI147" s="1"/>
      <c r="WVJ147" s="1"/>
      <c r="WVK147" s="1"/>
      <c r="WVL147" s="1"/>
      <c r="WVM147" s="1"/>
      <c r="WVN147" s="1"/>
      <c r="WVO147" s="1"/>
      <c r="WVP147" s="1"/>
      <c r="WVQ147" s="1"/>
      <c r="WVR147" s="1"/>
      <c r="WVS147" s="1"/>
      <c r="WVT147" s="1"/>
      <c r="WVU147" s="1"/>
      <c r="WVV147" s="1"/>
      <c r="WVW147" s="1"/>
      <c r="WVX147" s="1"/>
      <c r="WVY147" s="1"/>
      <c r="WVZ147" s="1"/>
      <c r="WWA147" s="1"/>
      <c r="WWB147" s="1"/>
      <c r="WWC147" s="1"/>
      <c r="WWD147" s="1"/>
      <c r="WWE147" s="1"/>
      <c r="WWF147" s="1"/>
      <c r="WWG147" s="1"/>
      <c r="WWH147" s="1"/>
      <c r="WWI147" s="1"/>
      <c r="WWJ147" s="1"/>
      <c r="WWK147" s="1"/>
      <c r="WWL147" s="1"/>
      <c r="WWM147" s="1"/>
      <c r="WWN147" s="1"/>
      <c r="WWO147" s="1"/>
      <c r="WWP147" s="1"/>
      <c r="WWQ147" s="1"/>
      <c r="WWR147" s="1"/>
      <c r="WWS147" s="1"/>
      <c r="WWT147" s="1"/>
      <c r="WWU147" s="1"/>
      <c r="WWV147" s="1"/>
      <c r="WWW147" s="1"/>
      <c r="WWX147" s="1"/>
      <c r="WWY147" s="1"/>
      <c r="WWZ147" s="1"/>
      <c r="WXA147" s="1"/>
      <c r="WXB147" s="1"/>
      <c r="WXC147" s="1"/>
      <c r="WXD147" s="1"/>
      <c r="WXE147" s="1"/>
      <c r="WXF147" s="1"/>
      <c r="WXG147" s="1"/>
      <c r="WXH147" s="1"/>
      <c r="WXI147" s="1"/>
      <c r="WXJ147" s="1"/>
      <c r="WXK147" s="1"/>
      <c r="WXL147" s="1"/>
      <c r="WXM147" s="1"/>
      <c r="WXN147" s="1"/>
      <c r="WXO147" s="1"/>
      <c r="WXP147" s="1"/>
      <c r="WXQ147" s="1"/>
      <c r="WXR147" s="1"/>
      <c r="WXS147" s="1"/>
      <c r="WXT147" s="1"/>
      <c r="WXU147" s="1"/>
      <c r="WXV147" s="1"/>
      <c r="WXW147" s="1"/>
      <c r="WXX147" s="1"/>
      <c r="WXY147" s="1"/>
      <c r="WXZ147" s="1"/>
      <c r="WYA147" s="1"/>
      <c r="WYB147" s="1"/>
      <c r="WYC147" s="1"/>
      <c r="WYD147" s="1"/>
      <c r="WYE147" s="1"/>
      <c r="WYF147" s="1"/>
      <c r="WYG147" s="1"/>
      <c r="WYH147" s="1"/>
      <c r="WYI147" s="1"/>
      <c r="WYJ147" s="1"/>
      <c r="WYK147" s="1"/>
      <c r="WYL147" s="1"/>
      <c r="WYM147" s="1"/>
      <c r="WYN147" s="1"/>
      <c r="WYO147" s="1"/>
      <c r="WYP147" s="1"/>
      <c r="WYQ147" s="1"/>
      <c r="WYR147" s="1"/>
      <c r="WYS147" s="1"/>
      <c r="WYT147" s="1"/>
      <c r="WYU147" s="1"/>
      <c r="WYV147" s="1"/>
      <c r="WYW147" s="1"/>
      <c r="WYX147" s="1"/>
      <c r="WYY147" s="1"/>
      <c r="WYZ147" s="1"/>
      <c r="WZA147" s="1"/>
      <c r="WZB147" s="1"/>
      <c r="WZC147" s="1"/>
      <c r="WZD147" s="1"/>
      <c r="WZE147" s="1"/>
      <c r="WZF147" s="1"/>
      <c r="WZG147" s="1"/>
      <c r="WZH147" s="1"/>
      <c r="WZI147" s="1"/>
      <c r="WZJ147" s="1"/>
      <c r="WZK147" s="1"/>
      <c r="WZL147" s="1"/>
      <c r="WZM147" s="1"/>
      <c r="WZN147" s="1"/>
      <c r="WZO147" s="1"/>
      <c r="WZP147" s="1"/>
      <c r="WZQ147" s="1"/>
      <c r="WZR147" s="1"/>
      <c r="WZS147" s="1"/>
      <c r="WZT147" s="1"/>
      <c r="WZU147" s="1"/>
      <c r="WZV147" s="1"/>
      <c r="WZW147" s="1"/>
      <c r="WZX147" s="1"/>
      <c r="WZY147" s="1"/>
      <c r="WZZ147" s="1"/>
      <c r="XAA147" s="1"/>
      <c r="XAB147" s="1"/>
      <c r="XAC147" s="1"/>
      <c r="XAD147" s="1"/>
      <c r="XAE147" s="1"/>
      <c r="XAF147" s="1"/>
      <c r="XAG147" s="1"/>
      <c r="XAH147" s="1"/>
      <c r="XAI147" s="1"/>
      <c r="XAJ147" s="1"/>
      <c r="XAK147" s="1"/>
      <c r="XAL147" s="1"/>
      <c r="XAM147" s="1"/>
      <c r="XAN147" s="1"/>
      <c r="XAO147" s="1"/>
      <c r="XAP147" s="1"/>
      <c r="XAQ147" s="1"/>
      <c r="XAR147" s="1"/>
      <c r="XAS147" s="1"/>
      <c r="XAT147" s="1"/>
      <c r="XAU147" s="1"/>
      <c r="XAV147" s="1"/>
      <c r="XAW147" s="1"/>
      <c r="XAX147" s="1"/>
      <c r="XAY147" s="1"/>
      <c r="XAZ147" s="1"/>
      <c r="XBA147" s="1"/>
      <c r="XBB147" s="1"/>
      <c r="XBC147" s="1"/>
      <c r="XBD147" s="1"/>
      <c r="XBE147" s="1"/>
      <c r="XBF147" s="1"/>
      <c r="XBG147" s="1"/>
      <c r="XBH147" s="1"/>
      <c r="XBI147" s="1"/>
      <c r="XBJ147" s="1"/>
      <c r="XBK147" s="1"/>
      <c r="XBL147" s="1"/>
      <c r="XBM147" s="1"/>
      <c r="XBN147" s="1"/>
      <c r="XBO147" s="1"/>
      <c r="XBP147" s="1"/>
      <c r="XBQ147" s="1"/>
      <c r="XBR147" s="1"/>
      <c r="XBS147" s="1"/>
      <c r="XBT147" s="1"/>
      <c r="XBU147" s="1"/>
      <c r="XBV147" s="1"/>
      <c r="XBW147" s="1"/>
      <c r="XBX147" s="1"/>
      <c r="XBY147" s="1"/>
      <c r="XBZ147" s="1"/>
      <c r="XCA147" s="1"/>
      <c r="XCB147" s="1"/>
      <c r="XCC147" s="1"/>
      <c r="XCD147" s="1"/>
      <c r="XCE147" s="1"/>
      <c r="XCF147" s="1"/>
      <c r="XCG147" s="1"/>
      <c r="XCH147" s="1"/>
      <c r="XCI147" s="1"/>
      <c r="XCJ147" s="1"/>
      <c r="XCK147" s="1"/>
      <c r="XCL147" s="1"/>
      <c r="XCM147" s="1"/>
      <c r="XCN147" s="1"/>
      <c r="XCO147" s="1"/>
      <c r="XCP147" s="1"/>
      <c r="XCQ147" s="1"/>
      <c r="XCR147" s="1"/>
      <c r="XCS147" s="1"/>
      <c r="XCT147" s="1"/>
      <c r="XCU147" s="1"/>
      <c r="XCV147" s="1"/>
      <c r="XCW147" s="1"/>
      <c r="XCX147" s="1"/>
      <c r="XCY147" s="1"/>
      <c r="XCZ147" s="1"/>
      <c r="XDA147" s="1"/>
      <c r="XDB147" s="1"/>
      <c r="XDC147" s="1"/>
      <c r="XDD147" s="1"/>
      <c r="XDE147" s="1"/>
      <c r="XDF147" s="1"/>
      <c r="XDG147" s="1"/>
      <c r="XDH147" s="1"/>
      <c r="XDI147" s="1"/>
      <c r="XDJ147" s="1"/>
      <c r="XDK147" s="1"/>
      <c r="XDL147" s="1"/>
      <c r="XDM147" s="1"/>
      <c r="XDN147" s="1"/>
      <c r="XDO147" s="1"/>
      <c r="XDP147" s="1"/>
      <c r="XDQ147" s="1"/>
      <c r="XDR147" s="1"/>
      <c r="XDS147" s="1"/>
      <c r="XDT147" s="1"/>
      <c r="XDU147" s="1"/>
      <c r="XDV147" s="1"/>
      <c r="XDW147" s="1"/>
      <c r="XDX147" s="1"/>
      <c r="XDY147" s="1"/>
      <c r="XDZ147" s="1"/>
      <c r="XEA147" s="1"/>
      <c r="XEB147" s="1"/>
      <c r="XEC147" s="1"/>
      <c r="XED147" s="1"/>
      <c r="XEE147" s="1"/>
      <c r="XEF147" s="1"/>
      <c r="XEG147" s="1"/>
      <c r="XEH147" s="1"/>
      <c r="XEI147" s="1"/>
      <c r="XEJ147" s="1"/>
      <c r="XEK147" s="1"/>
      <c r="XEL147" s="1"/>
      <c r="XEM147" s="1"/>
      <c r="XEN147" s="1"/>
      <c r="XEO147" s="1"/>
      <c r="XEP147" s="1"/>
      <c r="XEQ147" s="1"/>
      <c r="XER147" s="1"/>
      <c r="XES147" s="1"/>
      <c r="XET147" s="1"/>
      <c r="XEU147" s="1"/>
      <c r="XEV147" s="1"/>
      <c r="XEW147" s="1"/>
      <c r="XEX147" s="1"/>
      <c r="XEY147" s="1"/>
      <c r="XEZ147" s="1"/>
      <c r="XFA147" s="1"/>
      <c r="XFB147" s="1"/>
      <c r="XFC147" s="1"/>
      <c r="XFD147" s="1"/>
    </row>
    <row r="148" s="18" customFormat="true" ht="12.75" hidden="false" customHeight="false" outlineLevel="0" collapsed="false">
      <c r="A148" s="1"/>
      <c r="B148" s="142" t="s">
        <v>17</v>
      </c>
      <c r="C148" s="66" t="s">
        <v>90</v>
      </c>
      <c r="D148" s="66"/>
      <c r="E148" s="66"/>
      <c r="F148" s="66"/>
      <c r="G148" s="66"/>
      <c r="H148" s="66"/>
      <c r="I148" s="66"/>
      <c r="J148" s="143" t="n">
        <f aca="false">$J$87</f>
        <v>0</v>
      </c>
      <c r="K148" s="1"/>
      <c r="WTK148" s="1"/>
      <c r="WTL148" s="1"/>
      <c r="WTM148" s="1"/>
      <c r="WTN148" s="1"/>
      <c r="WTO148" s="1"/>
      <c r="WTP148" s="1"/>
      <c r="WTQ148" s="1"/>
      <c r="WTR148" s="1"/>
      <c r="WTS148" s="1"/>
      <c r="WTT148" s="1"/>
      <c r="WTU148" s="1"/>
      <c r="WTV148" s="1"/>
      <c r="WTW148" s="1"/>
      <c r="WTX148" s="1"/>
      <c r="WTY148" s="1"/>
      <c r="WTZ148" s="1"/>
      <c r="WUA148" s="1"/>
      <c r="WUB148" s="1"/>
      <c r="WUC148" s="1"/>
      <c r="WUD148" s="1"/>
      <c r="WUE148" s="1"/>
      <c r="WUF148" s="1"/>
      <c r="WUG148" s="1"/>
      <c r="WUH148" s="1"/>
      <c r="WUI148" s="1"/>
      <c r="WUJ148" s="1"/>
      <c r="WUK148" s="1"/>
      <c r="WUL148" s="1"/>
      <c r="WUM148" s="1"/>
      <c r="WUN148" s="1"/>
      <c r="WUO148" s="1"/>
      <c r="WUP148" s="1"/>
      <c r="WUQ148" s="1"/>
      <c r="WUR148" s="1"/>
      <c r="WUS148" s="1"/>
      <c r="WUT148" s="1"/>
      <c r="WUU148" s="1"/>
      <c r="WUV148" s="1"/>
      <c r="WUW148" s="1"/>
      <c r="WUX148" s="1"/>
      <c r="WUY148" s="1"/>
      <c r="WUZ148" s="1"/>
      <c r="WVA148" s="1"/>
      <c r="WVB148" s="1"/>
      <c r="WVC148" s="1"/>
      <c r="WVD148" s="1"/>
      <c r="WVE148" s="1"/>
      <c r="WVF148" s="1"/>
      <c r="WVG148" s="1"/>
      <c r="WVH148" s="1"/>
      <c r="WVI148" s="1"/>
      <c r="WVJ148" s="1"/>
      <c r="WVK148" s="1"/>
      <c r="WVL148" s="1"/>
      <c r="WVM148" s="1"/>
      <c r="WVN148" s="1"/>
      <c r="WVO148" s="1"/>
      <c r="WVP148" s="1"/>
      <c r="WVQ148" s="1"/>
      <c r="WVR148" s="1"/>
      <c r="WVS148" s="1"/>
      <c r="WVT148" s="1"/>
      <c r="WVU148" s="1"/>
      <c r="WVV148" s="1"/>
      <c r="WVW148" s="1"/>
      <c r="WVX148" s="1"/>
      <c r="WVY148" s="1"/>
      <c r="WVZ148" s="1"/>
      <c r="WWA148" s="1"/>
      <c r="WWB148" s="1"/>
      <c r="WWC148" s="1"/>
      <c r="WWD148" s="1"/>
      <c r="WWE148" s="1"/>
      <c r="WWF148" s="1"/>
      <c r="WWG148" s="1"/>
      <c r="WWH148" s="1"/>
      <c r="WWI148" s="1"/>
      <c r="WWJ148" s="1"/>
      <c r="WWK148" s="1"/>
      <c r="WWL148" s="1"/>
      <c r="WWM148" s="1"/>
      <c r="WWN148" s="1"/>
      <c r="WWO148" s="1"/>
      <c r="WWP148" s="1"/>
      <c r="WWQ148" s="1"/>
      <c r="WWR148" s="1"/>
      <c r="WWS148" s="1"/>
      <c r="WWT148" s="1"/>
      <c r="WWU148" s="1"/>
      <c r="WWV148" s="1"/>
      <c r="WWW148" s="1"/>
      <c r="WWX148" s="1"/>
      <c r="WWY148" s="1"/>
      <c r="WWZ148" s="1"/>
      <c r="WXA148" s="1"/>
      <c r="WXB148" s="1"/>
      <c r="WXC148" s="1"/>
      <c r="WXD148" s="1"/>
      <c r="WXE148" s="1"/>
      <c r="WXF148" s="1"/>
      <c r="WXG148" s="1"/>
      <c r="WXH148" s="1"/>
      <c r="WXI148" s="1"/>
      <c r="WXJ148" s="1"/>
      <c r="WXK148" s="1"/>
      <c r="WXL148" s="1"/>
      <c r="WXM148" s="1"/>
      <c r="WXN148" s="1"/>
      <c r="WXO148" s="1"/>
      <c r="WXP148" s="1"/>
      <c r="WXQ148" s="1"/>
      <c r="WXR148" s="1"/>
      <c r="WXS148" s="1"/>
      <c r="WXT148" s="1"/>
      <c r="WXU148" s="1"/>
      <c r="WXV148" s="1"/>
      <c r="WXW148" s="1"/>
      <c r="WXX148" s="1"/>
      <c r="WXY148" s="1"/>
      <c r="WXZ148" s="1"/>
      <c r="WYA148" s="1"/>
      <c r="WYB148" s="1"/>
      <c r="WYC148" s="1"/>
      <c r="WYD148" s="1"/>
      <c r="WYE148" s="1"/>
      <c r="WYF148" s="1"/>
      <c r="WYG148" s="1"/>
      <c r="WYH148" s="1"/>
      <c r="WYI148" s="1"/>
      <c r="WYJ148" s="1"/>
      <c r="WYK148" s="1"/>
      <c r="WYL148" s="1"/>
      <c r="WYM148" s="1"/>
      <c r="WYN148" s="1"/>
      <c r="WYO148" s="1"/>
      <c r="WYP148" s="1"/>
      <c r="WYQ148" s="1"/>
      <c r="WYR148" s="1"/>
      <c r="WYS148" s="1"/>
      <c r="WYT148" s="1"/>
      <c r="WYU148" s="1"/>
      <c r="WYV148" s="1"/>
      <c r="WYW148" s="1"/>
      <c r="WYX148" s="1"/>
      <c r="WYY148" s="1"/>
      <c r="WYZ148" s="1"/>
      <c r="WZA148" s="1"/>
      <c r="WZB148" s="1"/>
      <c r="WZC148" s="1"/>
      <c r="WZD148" s="1"/>
      <c r="WZE148" s="1"/>
      <c r="WZF148" s="1"/>
      <c r="WZG148" s="1"/>
      <c r="WZH148" s="1"/>
      <c r="WZI148" s="1"/>
      <c r="WZJ148" s="1"/>
      <c r="WZK148" s="1"/>
      <c r="WZL148" s="1"/>
      <c r="WZM148" s="1"/>
      <c r="WZN148" s="1"/>
      <c r="WZO148" s="1"/>
      <c r="WZP148" s="1"/>
      <c r="WZQ148" s="1"/>
      <c r="WZR148" s="1"/>
      <c r="WZS148" s="1"/>
      <c r="WZT148" s="1"/>
      <c r="WZU148" s="1"/>
      <c r="WZV148" s="1"/>
      <c r="WZW148" s="1"/>
      <c r="WZX148" s="1"/>
      <c r="WZY148" s="1"/>
      <c r="WZZ148" s="1"/>
      <c r="XAA148" s="1"/>
      <c r="XAB148" s="1"/>
      <c r="XAC148" s="1"/>
      <c r="XAD148" s="1"/>
      <c r="XAE148" s="1"/>
      <c r="XAF148" s="1"/>
      <c r="XAG148" s="1"/>
      <c r="XAH148" s="1"/>
      <c r="XAI148" s="1"/>
      <c r="XAJ148" s="1"/>
      <c r="XAK148" s="1"/>
      <c r="XAL148" s="1"/>
      <c r="XAM148" s="1"/>
      <c r="XAN148" s="1"/>
      <c r="XAO148" s="1"/>
      <c r="XAP148" s="1"/>
      <c r="XAQ148" s="1"/>
      <c r="XAR148" s="1"/>
      <c r="XAS148" s="1"/>
      <c r="XAT148" s="1"/>
      <c r="XAU148" s="1"/>
      <c r="XAV148" s="1"/>
      <c r="XAW148" s="1"/>
      <c r="XAX148" s="1"/>
      <c r="XAY148" s="1"/>
      <c r="XAZ148" s="1"/>
      <c r="XBA148" s="1"/>
      <c r="XBB148" s="1"/>
      <c r="XBC148" s="1"/>
      <c r="XBD148" s="1"/>
      <c r="XBE148" s="1"/>
      <c r="XBF148" s="1"/>
      <c r="XBG148" s="1"/>
      <c r="XBH148" s="1"/>
      <c r="XBI148" s="1"/>
      <c r="XBJ148" s="1"/>
      <c r="XBK148" s="1"/>
      <c r="XBL148" s="1"/>
      <c r="XBM148" s="1"/>
      <c r="XBN148" s="1"/>
      <c r="XBO148" s="1"/>
      <c r="XBP148" s="1"/>
      <c r="XBQ148" s="1"/>
      <c r="XBR148" s="1"/>
      <c r="XBS148" s="1"/>
      <c r="XBT148" s="1"/>
      <c r="XBU148" s="1"/>
      <c r="XBV148" s="1"/>
      <c r="XBW148" s="1"/>
      <c r="XBX148" s="1"/>
      <c r="XBY148" s="1"/>
      <c r="XBZ148" s="1"/>
      <c r="XCA148" s="1"/>
      <c r="XCB148" s="1"/>
      <c r="XCC148" s="1"/>
      <c r="XCD148" s="1"/>
      <c r="XCE148" s="1"/>
      <c r="XCF148" s="1"/>
      <c r="XCG148" s="1"/>
      <c r="XCH148" s="1"/>
      <c r="XCI148" s="1"/>
      <c r="XCJ148" s="1"/>
      <c r="XCK148" s="1"/>
      <c r="XCL148" s="1"/>
      <c r="XCM148" s="1"/>
      <c r="XCN148" s="1"/>
      <c r="XCO148" s="1"/>
      <c r="XCP148" s="1"/>
      <c r="XCQ148" s="1"/>
      <c r="XCR148" s="1"/>
      <c r="XCS148" s="1"/>
      <c r="XCT148" s="1"/>
      <c r="XCU148" s="1"/>
      <c r="XCV148" s="1"/>
      <c r="XCW148" s="1"/>
      <c r="XCX148" s="1"/>
      <c r="XCY148" s="1"/>
      <c r="XCZ148" s="1"/>
      <c r="XDA148" s="1"/>
      <c r="XDB148" s="1"/>
      <c r="XDC148" s="1"/>
      <c r="XDD148" s="1"/>
      <c r="XDE148" s="1"/>
      <c r="XDF148" s="1"/>
      <c r="XDG148" s="1"/>
      <c r="XDH148" s="1"/>
      <c r="XDI148" s="1"/>
      <c r="XDJ148" s="1"/>
      <c r="XDK148" s="1"/>
      <c r="XDL148" s="1"/>
      <c r="XDM148" s="1"/>
      <c r="XDN148" s="1"/>
      <c r="XDO148" s="1"/>
      <c r="XDP148" s="1"/>
      <c r="XDQ148" s="1"/>
      <c r="XDR148" s="1"/>
      <c r="XDS148" s="1"/>
      <c r="XDT148" s="1"/>
      <c r="XDU148" s="1"/>
      <c r="XDV148" s="1"/>
      <c r="XDW148" s="1"/>
      <c r="XDX148" s="1"/>
      <c r="XDY148" s="1"/>
      <c r="XDZ148" s="1"/>
      <c r="XEA148" s="1"/>
      <c r="XEB148" s="1"/>
      <c r="XEC148" s="1"/>
      <c r="XED148" s="1"/>
      <c r="XEE148" s="1"/>
      <c r="XEF148" s="1"/>
      <c r="XEG148" s="1"/>
      <c r="XEH148" s="1"/>
      <c r="XEI148" s="1"/>
      <c r="XEJ148" s="1"/>
      <c r="XEK148" s="1"/>
      <c r="XEL148" s="1"/>
      <c r="XEM148" s="1"/>
      <c r="XEN148" s="1"/>
      <c r="XEO148" s="1"/>
      <c r="XEP148" s="1"/>
      <c r="XEQ148" s="1"/>
      <c r="XER148" s="1"/>
      <c r="XES148" s="1"/>
      <c r="XET148" s="1"/>
      <c r="XEU148" s="1"/>
      <c r="XEV148" s="1"/>
      <c r="XEW148" s="1"/>
      <c r="XEX148" s="1"/>
      <c r="XEY148" s="1"/>
      <c r="XEZ148" s="1"/>
      <c r="XFA148" s="1"/>
      <c r="XFB148" s="1"/>
      <c r="XFC148" s="1"/>
      <c r="XFD148" s="1"/>
    </row>
    <row r="149" s="18" customFormat="true" ht="12.75" hidden="false" customHeight="false" outlineLevel="0" collapsed="false">
      <c r="A149" s="1"/>
      <c r="B149" s="40" t="s">
        <v>20</v>
      </c>
      <c r="C149" s="103" t="s">
        <v>99</v>
      </c>
      <c r="D149" s="103"/>
      <c r="E149" s="103"/>
      <c r="F149" s="103"/>
      <c r="G149" s="103"/>
      <c r="H149" s="103"/>
      <c r="I149" s="103"/>
      <c r="J149" s="143" t="n">
        <f aca="false">$J$114</f>
        <v>0</v>
      </c>
      <c r="K149" s="1"/>
      <c r="WTK149" s="1"/>
      <c r="WTL149" s="1"/>
      <c r="WTM149" s="1"/>
      <c r="WTN149" s="1"/>
      <c r="WTO149" s="1"/>
      <c r="WTP149" s="1"/>
      <c r="WTQ149" s="1"/>
      <c r="WTR149" s="1"/>
      <c r="WTS149" s="1"/>
      <c r="WTT149" s="1"/>
      <c r="WTU149" s="1"/>
      <c r="WTV149" s="1"/>
      <c r="WTW149" s="1"/>
      <c r="WTX149" s="1"/>
      <c r="WTY149" s="1"/>
      <c r="WTZ149" s="1"/>
      <c r="WUA149" s="1"/>
      <c r="WUB149" s="1"/>
      <c r="WUC149" s="1"/>
      <c r="WUD149" s="1"/>
      <c r="WUE149" s="1"/>
      <c r="WUF149" s="1"/>
      <c r="WUG149" s="1"/>
      <c r="WUH149" s="1"/>
      <c r="WUI149" s="1"/>
      <c r="WUJ149" s="1"/>
      <c r="WUK149" s="1"/>
      <c r="WUL149" s="1"/>
      <c r="WUM149" s="1"/>
      <c r="WUN149" s="1"/>
      <c r="WUO149" s="1"/>
      <c r="WUP149" s="1"/>
      <c r="WUQ149" s="1"/>
      <c r="WUR149" s="1"/>
      <c r="WUS149" s="1"/>
      <c r="WUT149" s="1"/>
      <c r="WUU149" s="1"/>
      <c r="WUV149" s="1"/>
      <c r="WUW149" s="1"/>
      <c r="WUX149" s="1"/>
      <c r="WUY149" s="1"/>
      <c r="WUZ149" s="1"/>
      <c r="WVA149" s="1"/>
      <c r="WVB149" s="1"/>
      <c r="WVC149" s="1"/>
      <c r="WVD149" s="1"/>
      <c r="WVE149" s="1"/>
      <c r="WVF149" s="1"/>
      <c r="WVG149" s="1"/>
      <c r="WVH149" s="1"/>
      <c r="WVI149" s="1"/>
      <c r="WVJ149" s="1"/>
      <c r="WVK149" s="1"/>
      <c r="WVL149" s="1"/>
      <c r="WVM149" s="1"/>
      <c r="WVN149" s="1"/>
      <c r="WVO149" s="1"/>
      <c r="WVP149" s="1"/>
      <c r="WVQ149" s="1"/>
      <c r="WVR149" s="1"/>
      <c r="WVS149" s="1"/>
      <c r="WVT149" s="1"/>
      <c r="WVU149" s="1"/>
      <c r="WVV149" s="1"/>
      <c r="WVW149" s="1"/>
      <c r="WVX149" s="1"/>
      <c r="WVY149" s="1"/>
      <c r="WVZ149" s="1"/>
      <c r="WWA149" s="1"/>
      <c r="WWB149" s="1"/>
      <c r="WWC149" s="1"/>
      <c r="WWD149" s="1"/>
      <c r="WWE149" s="1"/>
      <c r="WWF149" s="1"/>
      <c r="WWG149" s="1"/>
      <c r="WWH149" s="1"/>
      <c r="WWI149" s="1"/>
      <c r="WWJ149" s="1"/>
      <c r="WWK149" s="1"/>
      <c r="WWL149" s="1"/>
      <c r="WWM149" s="1"/>
      <c r="WWN149" s="1"/>
      <c r="WWO149" s="1"/>
      <c r="WWP149" s="1"/>
      <c r="WWQ149" s="1"/>
      <c r="WWR149" s="1"/>
      <c r="WWS149" s="1"/>
      <c r="WWT149" s="1"/>
      <c r="WWU149" s="1"/>
      <c r="WWV149" s="1"/>
      <c r="WWW149" s="1"/>
      <c r="WWX149" s="1"/>
      <c r="WWY149" s="1"/>
      <c r="WWZ149" s="1"/>
      <c r="WXA149" s="1"/>
      <c r="WXB149" s="1"/>
      <c r="WXC149" s="1"/>
      <c r="WXD149" s="1"/>
      <c r="WXE149" s="1"/>
      <c r="WXF149" s="1"/>
      <c r="WXG149" s="1"/>
      <c r="WXH149" s="1"/>
      <c r="WXI149" s="1"/>
      <c r="WXJ149" s="1"/>
      <c r="WXK149" s="1"/>
      <c r="WXL149" s="1"/>
      <c r="WXM149" s="1"/>
      <c r="WXN149" s="1"/>
      <c r="WXO149" s="1"/>
      <c r="WXP149" s="1"/>
      <c r="WXQ149" s="1"/>
      <c r="WXR149" s="1"/>
      <c r="WXS149" s="1"/>
      <c r="WXT149" s="1"/>
      <c r="WXU149" s="1"/>
      <c r="WXV149" s="1"/>
      <c r="WXW149" s="1"/>
      <c r="WXX149" s="1"/>
      <c r="WXY149" s="1"/>
      <c r="WXZ149" s="1"/>
      <c r="WYA149" s="1"/>
      <c r="WYB149" s="1"/>
      <c r="WYC149" s="1"/>
      <c r="WYD149" s="1"/>
      <c r="WYE149" s="1"/>
      <c r="WYF149" s="1"/>
      <c r="WYG149" s="1"/>
      <c r="WYH149" s="1"/>
      <c r="WYI149" s="1"/>
      <c r="WYJ149" s="1"/>
      <c r="WYK149" s="1"/>
      <c r="WYL149" s="1"/>
      <c r="WYM149" s="1"/>
      <c r="WYN149" s="1"/>
      <c r="WYO149" s="1"/>
      <c r="WYP149" s="1"/>
      <c r="WYQ149" s="1"/>
      <c r="WYR149" s="1"/>
      <c r="WYS149" s="1"/>
      <c r="WYT149" s="1"/>
      <c r="WYU149" s="1"/>
      <c r="WYV149" s="1"/>
      <c r="WYW149" s="1"/>
      <c r="WYX149" s="1"/>
      <c r="WYY149" s="1"/>
      <c r="WYZ149" s="1"/>
      <c r="WZA149" s="1"/>
      <c r="WZB149" s="1"/>
      <c r="WZC149" s="1"/>
      <c r="WZD149" s="1"/>
      <c r="WZE149" s="1"/>
      <c r="WZF149" s="1"/>
      <c r="WZG149" s="1"/>
      <c r="WZH149" s="1"/>
      <c r="WZI149" s="1"/>
      <c r="WZJ149" s="1"/>
      <c r="WZK149" s="1"/>
      <c r="WZL149" s="1"/>
      <c r="WZM149" s="1"/>
      <c r="WZN149" s="1"/>
      <c r="WZO149" s="1"/>
      <c r="WZP149" s="1"/>
      <c r="WZQ149" s="1"/>
      <c r="WZR149" s="1"/>
      <c r="WZS149" s="1"/>
      <c r="WZT149" s="1"/>
      <c r="WZU149" s="1"/>
      <c r="WZV149" s="1"/>
      <c r="WZW149" s="1"/>
      <c r="WZX149" s="1"/>
      <c r="WZY149" s="1"/>
      <c r="WZZ149" s="1"/>
      <c r="XAA149" s="1"/>
      <c r="XAB149" s="1"/>
      <c r="XAC149" s="1"/>
      <c r="XAD149" s="1"/>
      <c r="XAE149" s="1"/>
      <c r="XAF149" s="1"/>
      <c r="XAG149" s="1"/>
      <c r="XAH149" s="1"/>
      <c r="XAI149" s="1"/>
      <c r="XAJ149" s="1"/>
      <c r="XAK149" s="1"/>
      <c r="XAL149" s="1"/>
      <c r="XAM149" s="1"/>
      <c r="XAN149" s="1"/>
      <c r="XAO149" s="1"/>
      <c r="XAP149" s="1"/>
      <c r="XAQ149" s="1"/>
      <c r="XAR149" s="1"/>
      <c r="XAS149" s="1"/>
      <c r="XAT149" s="1"/>
      <c r="XAU149" s="1"/>
      <c r="XAV149" s="1"/>
      <c r="XAW149" s="1"/>
      <c r="XAX149" s="1"/>
      <c r="XAY149" s="1"/>
      <c r="XAZ149" s="1"/>
      <c r="XBA149" s="1"/>
      <c r="XBB149" s="1"/>
      <c r="XBC149" s="1"/>
      <c r="XBD149" s="1"/>
      <c r="XBE149" s="1"/>
      <c r="XBF149" s="1"/>
      <c r="XBG149" s="1"/>
      <c r="XBH149" s="1"/>
      <c r="XBI149" s="1"/>
      <c r="XBJ149" s="1"/>
      <c r="XBK149" s="1"/>
      <c r="XBL149" s="1"/>
      <c r="XBM149" s="1"/>
      <c r="XBN149" s="1"/>
      <c r="XBO149" s="1"/>
      <c r="XBP149" s="1"/>
      <c r="XBQ149" s="1"/>
      <c r="XBR149" s="1"/>
      <c r="XBS149" s="1"/>
      <c r="XBT149" s="1"/>
      <c r="XBU149" s="1"/>
      <c r="XBV149" s="1"/>
      <c r="XBW149" s="1"/>
      <c r="XBX149" s="1"/>
      <c r="XBY149" s="1"/>
      <c r="XBZ149" s="1"/>
      <c r="XCA149" s="1"/>
      <c r="XCB149" s="1"/>
      <c r="XCC149" s="1"/>
      <c r="XCD149" s="1"/>
      <c r="XCE149" s="1"/>
      <c r="XCF149" s="1"/>
      <c r="XCG149" s="1"/>
      <c r="XCH149" s="1"/>
      <c r="XCI149" s="1"/>
      <c r="XCJ149" s="1"/>
      <c r="XCK149" s="1"/>
      <c r="XCL149" s="1"/>
      <c r="XCM149" s="1"/>
      <c r="XCN149" s="1"/>
      <c r="XCO149" s="1"/>
      <c r="XCP149" s="1"/>
      <c r="XCQ149" s="1"/>
      <c r="XCR149" s="1"/>
      <c r="XCS149" s="1"/>
      <c r="XCT149" s="1"/>
      <c r="XCU149" s="1"/>
      <c r="XCV149" s="1"/>
      <c r="XCW149" s="1"/>
      <c r="XCX149" s="1"/>
      <c r="XCY149" s="1"/>
      <c r="XCZ149" s="1"/>
      <c r="XDA149" s="1"/>
      <c r="XDB149" s="1"/>
      <c r="XDC149" s="1"/>
      <c r="XDD149" s="1"/>
      <c r="XDE149" s="1"/>
      <c r="XDF149" s="1"/>
      <c r="XDG149" s="1"/>
      <c r="XDH149" s="1"/>
      <c r="XDI149" s="1"/>
      <c r="XDJ149" s="1"/>
      <c r="XDK149" s="1"/>
      <c r="XDL149" s="1"/>
      <c r="XDM149" s="1"/>
      <c r="XDN149" s="1"/>
      <c r="XDO149" s="1"/>
      <c r="XDP149" s="1"/>
      <c r="XDQ149" s="1"/>
      <c r="XDR149" s="1"/>
      <c r="XDS149" s="1"/>
      <c r="XDT149" s="1"/>
      <c r="XDU149" s="1"/>
      <c r="XDV149" s="1"/>
      <c r="XDW149" s="1"/>
      <c r="XDX149" s="1"/>
      <c r="XDY149" s="1"/>
      <c r="XDZ149" s="1"/>
      <c r="XEA149" s="1"/>
      <c r="XEB149" s="1"/>
      <c r="XEC149" s="1"/>
      <c r="XED149" s="1"/>
      <c r="XEE149" s="1"/>
      <c r="XEF149" s="1"/>
      <c r="XEG149" s="1"/>
      <c r="XEH149" s="1"/>
      <c r="XEI149" s="1"/>
      <c r="XEJ149" s="1"/>
      <c r="XEK149" s="1"/>
      <c r="XEL149" s="1"/>
      <c r="XEM149" s="1"/>
      <c r="XEN149" s="1"/>
      <c r="XEO149" s="1"/>
      <c r="XEP149" s="1"/>
      <c r="XEQ149" s="1"/>
      <c r="XER149" s="1"/>
      <c r="XES149" s="1"/>
      <c r="XET149" s="1"/>
      <c r="XEU149" s="1"/>
      <c r="XEV149" s="1"/>
      <c r="XEW149" s="1"/>
      <c r="XEX149" s="1"/>
      <c r="XEY149" s="1"/>
      <c r="XEZ149" s="1"/>
      <c r="XFA149" s="1"/>
      <c r="XFB149" s="1"/>
      <c r="XFC149" s="1"/>
      <c r="XFD149" s="1"/>
    </row>
    <row r="150" s="18" customFormat="true" ht="12.75" hidden="false" customHeight="false" outlineLevel="0" collapsed="false">
      <c r="A150" s="1"/>
      <c r="B150" s="142" t="s">
        <v>23</v>
      </c>
      <c r="C150" s="66" t="s">
        <v>123</v>
      </c>
      <c r="D150" s="66"/>
      <c r="E150" s="66"/>
      <c r="F150" s="66"/>
      <c r="G150" s="66"/>
      <c r="H150" s="66"/>
      <c r="I150" s="66"/>
      <c r="J150" s="143" t="n">
        <f aca="false">J$123</f>
        <v>0</v>
      </c>
      <c r="K150" s="1"/>
      <c r="WTK150" s="1"/>
      <c r="WTL150" s="1"/>
      <c r="WTM150" s="1"/>
      <c r="WTN150" s="1"/>
      <c r="WTO150" s="1"/>
      <c r="WTP150" s="1"/>
      <c r="WTQ150" s="1"/>
      <c r="WTR150" s="1"/>
      <c r="WTS150" s="1"/>
      <c r="WTT150" s="1"/>
      <c r="WTU150" s="1"/>
      <c r="WTV150" s="1"/>
      <c r="WTW150" s="1"/>
      <c r="WTX150" s="1"/>
      <c r="WTY150" s="1"/>
      <c r="WTZ150" s="1"/>
      <c r="WUA150" s="1"/>
      <c r="WUB150" s="1"/>
      <c r="WUC150" s="1"/>
      <c r="WUD150" s="1"/>
      <c r="WUE150" s="1"/>
      <c r="WUF150" s="1"/>
      <c r="WUG150" s="1"/>
      <c r="WUH150" s="1"/>
      <c r="WUI150" s="1"/>
      <c r="WUJ150" s="1"/>
      <c r="WUK150" s="1"/>
      <c r="WUL150" s="1"/>
      <c r="WUM150" s="1"/>
      <c r="WUN150" s="1"/>
      <c r="WUO150" s="1"/>
      <c r="WUP150" s="1"/>
      <c r="WUQ150" s="1"/>
      <c r="WUR150" s="1"/>
      <c r="WUS150" s="1"/>
      <c r="WUT150" s="1"/>
      <c r="WUU150" s="1"/>
      <c r="WUV150" s="1"/>
      <c r="WUW150" s="1"/>
      <c r="WUX150" s="1"/>
      <c r="WUY150" s="1"/>
      <c r="WUZ150" s="1"/>
      <c r="WVA150" s="1"/>
      <c r="WVB150" s="1"/>
      <c r="WVC150" s="1"/>
      <c r="WVD150" s="1"/>
      <c r="WVE150" s="1"/>
      <c r="WVF150" s="1"/>
      <c r="WVG150" s="1"/>
      <c r="WVH150" s="1"/>
      <c r="WVI150" s="1"/>
      <c r="WVJ150" s="1"/>
      <c r="WVK150" s="1"/>
      <c r="WVL150" s="1"/>
      <c r="WVM150" s="1"/>
      <c r="WVN150" s="1"/>
      <c r="WVO150" s="1"/>
      <c r="WVP150" s="1"/>
      <c r="WVQ150" s="1"/>
      <c r="WVR150" s="1"/>
      <c r="WVS150" s="1"/>
      <c r="WVT150" s="1"/>
      <c r="WVU150" s="1"/>
      <c r="WVV150" s="1"/>
      <c r="WVW150" s="1"/>
      <c r="WVX150" s="1"/>
      <c r="WVY150" s="1"/>
      <c r="WVZ150" s="1"/>
      <c r="WWA150" s="1"/>
      <c r="WWB150" s="1"/>
      <c r="WWC150" s="1"/>
      <c r="WWD150" s="1"/>
      <c r="WWE150" s="1"/>
      <c r="WWF150" s="1"/>
      <c r="WWG150" s="1"/>
      <c r="WWH150" s="1"/>
      <c r="WWI150" s="1"/>
      <c r="WWJ150" s="1"/>
      <c r="WWK150" s="1"/>
      <c r="WWL150" s="1"/>
      <c r="WWM150" s="1"/>
      <c r="WWN150" s="1"/>
      <c r="WWO150" s="1"/>
      <c r="WWP150" s="1"/>
      <c r="WWQ150" s="1"/>
      <c r="WWR150" s="1"/>
      <c r="WWS150" s="1"/>
      <c r="WWT150" s="1"/>
      <c r="WWU150" s="1"/>
      <c r="WWV150" s="1"/>
      <c r="WWW150" s="1"/>
      <c r="WWX150" s="1"/>
      <c r="WWY150" s="1"/>
      <c r="WWZ150" s="1"/>
      <c r="WXA150" s="1"/>
      <c r="WXB150" s="1"/>
      <c r="WXC150" s="1"/>
      <c r="WXD150" s="1"/>
      <c r="WXE150" s="1"/>
      <c r="WXF150" s="1"/>
      <c r="WXG150" s="1"/>
      <c r="WXH150" s="1"/>
      <c r="WXI150" s="1"/>
      <c r="WXJ150" s="1"/>
      <c r="WXK150" s="1"/>
      <c r="WXL150" s="1"/>
      <c r="WXM150" s="1"/>
      <c r="WXN150" s="1"/>
      <c r="WXO150" s="1"/>
      <c r="WXP150" s="1"/>
      <c r="WXQ150" s="1"/>
      <c r="WXR150" s="1"/>
      <c r="WXS150" s="1"/>
      <c r="WXT150" s="1"/>
      <c r="WXU150" s="1"/>
      <c r="WXV150" s="1"/>
      <c r="WXW150" s="1"/>
      <c r="WXX150" s="1"/>
      <c r="WXY150" s="1"/>
      <c r="WXZ150" s="1"/>
      <c r="WYA150" s="1"/>
      <c r="WYB150" s="1"/>
      <c r="WYC150" s="1"/>
      <c r="WYD150" s="1"/>
      <c r="WYE150" s="1"/>
      <c r="WYF150" s="1"/>
      <c r="WYG150" s="1"/>
      <c r="WYH150" s="1"/>
      <c r="WYI150" s="1"/>
      <c r="WYJ150" s="1"/>
      <c r="WYK150" s="1"/>
      <c r="WYL150" s="1"/>
      <c r="WYM150" s="1"/>
      <c r="WYN150" s="1"/>
      <c r="WYO150" s="1"/>
      <c r="WYP150" s="1"/>
      <c r="WYQ150" s="1"/>
      <c r="WYR150" s="1"/>
      <c r="WYS150" s="1"/>
      <c r="WYT150" s="1"/>
      <c r="WYU150" s="1"/>
      <c r="WYV150" s="1"/>
      <c r="WYW150" s="1"/>
      <c r="WYX150" s="1"/>
      <c r="WYY150" s="1"/>
      <c r="WYZ150" s="1"/>
      <c r="WZA150" s="1"/>
      <c r="WZB150" s="1"/>
      <c r="WZC150" s="1"/>
      <c r="WZD150" s="1"/>
      <c r="WZE150" s="1"/>
      <c r="WZF150" s="1"/>
      <c r="WZG150" s="1"/>
      <c r="WZH150" s="1"/>
      <c r="WZI150" s="1"/>
      <c r="WZJ150" s="1"/>
      <c r="WZK150" s="1"/>
      <c r="WZL150" s="1"/>
      <c r="WZM150" s="1"/>
      <c r="WZN150" s="1"/>
      <c r="WZO150" s="1"/>
      <c r="WZP150" s="1"/>
      <c r="WZQ150" s="1"/>
      <c r="WZR150" s="1"/>
      <c r="WZS150" s="1"/>
      <c r="WZT150" s="1"/>
      <c r="WZU150" s="1"/>
      <c r="WZV150" s="1"/>
      <c r="WZW150" s="1"/>
      <c r="WZX150" s="1"/>
      <c r="WZY150" s="1"/>
      <c r="WZZ150" s="1"/>
      <c r="XAA150" s="1"/>
      <c r="XAB150" s="1"/>
      <c r="XAC150" s="1"/>
      <c r="XAD150" s="1"/>
      <c r="XAE150" s="1"/>
      <c r="XAF150" s="1"/>
      <c r="XAG150" s="1"/>
      <c r="XAH150" s="1"/>
      <c r="XAI150" s="1"/>
      <c r="XAJ150" s="1"/>
      <c r="XAK150" s="1"/>
      <c r="XAL150" s="1"/>
      <c r="XAM150" s="1"/>
      <c r="XAN150" s="1"/>
      <c r="XAO150" s="1"/>
      <c r="XAP150" s="1"/>
      <c r="XAQ150" s="1"/>
      <c r="XAR150" s="1"/>
      <c r="XAS150" s="1"/>
      <c r="XAT150" s="1"/>
      <c r="XAU150" s="1"/>
      <c r="XAV150" s="1"/>
      <c r="XAW150" s="1"/>
      <c r="XAX150" s="1"/>
      <c r="XAY150" s="1"/>
      <c r="XAZ150" s="1"/>
      <c r="XBA150" s="1"/>
      <c r="XBB150" s="1"/>
      <c r="XBC150" s="1"/>
      <c r="XBD150" s="1"/>
      <c r="XBE150" s="1"/>
      <c r="XBF150" s="1"/>
      <c r="XBG150" s="1"/>
      <c r="XBH150" s="1"/>
      <c r="XBI150" s="1"/>
      <c r="XBJ150" s="1"/>
      <c r="XBK150" s="1"/>
      <c r="XBL150" s="1"/>
      <c r="XBM150" s="1"/>
      <c r="XBN150" s="1"/>
      <c r="XBO150" s="1"/>
      <c r="XBP150" s="1"/>
      <c r="XBQ150" s="1"/>
      <c r="XBR150" s="1"/>
      <c r="XBS150" s="1"/>
      <c r="XBT150" s="1"/>
      <c r="XBU150" s="1"/>
      <c r="XBV150" s="1"/>
      <c r="XBW150" s="1"/>
      <c r="XBX150" s="1"/>
      <c r="XBY150" s="1"/>
      <c r="XBZ150" s="1"/>
      <c r="XCA150" s="1"/>
      <c r="XCB150" s="1"/>
      <c r="XCC150" s="1"/>
      <c r="XCD150" s="1"/>
      <c r="XCE150" s="1"/>
      <c r="XCF150" s="1"/>
      <c r="XCG150" s="1"/>
      <c r="XCH150" s="1"/>
      <c r="XCI150" s="1"/>
      <c r="XCJ150" s="1"/>
      <c r="XCK150" s="1"/>
      <c r="XCL150" s="1"/>
      <c r="XCM150" s="1"/>
      <c r="XCN150" s="1"/>
      <c r="XCO150" s="1"/>
      <c r="XCP150" s="1"/>
      <c r="XCQ150" s="1"/>
      <c r="XCR150" s="1"/>
      <c r="XCS150" s="1"/>
      <c r="XCT150" s="1"/>
      <c r="XCU150" s="1"/>
      <c r="XCV150" s="1"/>
      <c r="XCW150" s="1"/>
      <c r="XCX150" s="1"/>
      <c r="XCY150" s="1"/>
      <c r="XCZ150" s="1"/>
      <c r="XDA150" s="1"/>
      <c r="XDB150" s="1"/>
      <c r="XDC150" s="1"/>
      <c r="XDD150" s="1"/>
      <c r="XDE150" s="1"/>
      <c r="XDF150" s="1"/>
      <c r="XDG150" s="1"/>
      <c r="XDH150" s="1"/>
      <c r="XDI150" s="1"/>
      <c r="XDJ150" s="1"/>
      <c r="XDK150" s="1"/>
      <c r="XDL150" s="1"/>
      <c r="XDM150" s="1"/>
      <c r="XDN150" s="1"/>
      <c r="XDO150" s="1"/>
      <c r="XDP150" s="1"/>
      <c r="XDQ150" s="1"/>
      <c r="XDR150" s="1"/>
      <c r="XDS150" s="1"/>
      <c r="XDT150" s="1"/>
      <c r="XDU150" s="1"/>
      <c r="XDV150" s="1"/>
      <c r="XDW150" s="1"/>
      <c r="XDX150" s="1"/>
      <c r="XDY150" s="1"/>
      <c r="XDZ150" s="1"/>
      <c r="XEA150" s="1"/>
      <c r="XEB150" s="1"/>
      <c r="XEC150" s="1"/>
      <c r="XED150" s="1"/>
      <c r="XEE150" s="1"/>
      <c r="XEF150" s="1"/>
      <c r="XEG150" s="1"/>
      <c r="XEH150" s="1"/>
      <c r="XEI150" s="1"/>
      <c r="XEJ150" s="1"/>
      <c r="XEK150" s="1"/>
      <c r="XEL150" s="1"/>
      <c r="XEM150" s="1"/>
      <c r="XEN150" s="1"/>
      <c r="XEO150" s="1"/>
      <c r="XEP150" s="1"/>
      <c r="XEQ150" s="1"/>
      <c r="XER150" s="1"/>
      <c r="XES150" s="1"/>
      <c r="XET150" s="1"/>
      <c r="XEU150" s="1"/>
      <c r="XEV150" s="1"/>
      <c r="XEW150" s="1"/>
      <c r="XEX150" s="1"/>
      <c r="XEY150" s="1"/>
      <c r="XEZ150" s="1"/>
      <c r="XFA150" s="1"/>
      <c r="XFB150" s="1"/>
      <c r="XFC150" s="1"/>
      <c r="XFD150" s="1"/>
    </row>
    <row r="151" s="18" customFormat="true" ht="12.75" hidden="false" customHeight="false" outlineLevel="0" collapsed="false">
      <c r="A151" s="1"/>
      <c r="B151" s="142"/>
      <c r="C151" s="7" t="s">
        <v>158</v>
      </c>
      <c r="D151" s="7"/>
      <c r="E151" s="7"/>
      <c r="F151" s="7"/>
      <c r="G151" s="7"/>
      <c r="H151" s="7"/>
      <c r="I151" s="7"/>
      <c r="J151" s="144" t="n">
        <f aca="false">SUM($J$146:$J$150)</f>
        <v>0</v>
      </c>
      <c r="K151" s="1"/>
      <c r="WTK151" s="1"/>
      <c r="WTL151" s="1"/>
      <c r="WTM151" s="1"/>
      <c r="WTN151" s="1"/>
      <c r="WTO151" s="1"/>
      <c r="WTP151" s="1"/>
      <c r="WTQ151" s="1"/>
      <c r="WTR151" s="1"/>
      <c r="WTS151" s="1"/>
      <c r="WTT151" s="1"/>
      <c r="WTU151" s="1"/>
      <c r="WTV151" s="1"/>
      <c r="WTW151" s="1"/>
      <c r="WTX151" s="1"/>
      <c r="WTY151" s="1"/>
      <c r="WTZ151" s="1"/>
      <c r="WUA151" s="1"/>
      <c r="WUB151" s="1"/>
      <c r="WUC151" s="1"/>
      <c r="WUD151" s="1"/>
      <c r="WUE151" s="1"/>
      <c r="WUF151" s="1"/>
      <c r="WUG151" s="1"/>
      <c r="WUH151" s="1"/>
      <c r="WUI151" s="1"/>
      <c r="WUJ151" s="1"/>
      <c r="WUK151" s="1"/>
      <c r="WUL151" s="1"/>
      <c r="WUM151" s="1"/>
      <c r="WUN151" s="1"/>
      <c r="WUO151" s="1"/>
      <c r="WUP151" s="1"/>
      <c r="WUQ151" s="1"/>
      <c r="WUR151" s="1"/>
      <c r="WUS151" s="1"/>
      <c r="WUT151" s="1"/>
      <c r="WUU151" s="1"/>
      <c r="WUV151" s="1"/>
      <c r="WUW151" s="1"/>
      <c r="WUX151" s="1"/>
      <c r="WUY151" s="1"/>
      <c r="WUZ151" s="1"/>
      <c r="WVA151" s="1"/>
      <c r="WVB151" s="1"/>
      <c r="WVC151" s="1"/>
      <c r="WVD151" s="1"/>
      <c r="WVE151" s="1"/>
      <c r="WVF151" s="1"/>
      <c r="WVG151" s="1"/>
      <c r="WVH151" s="1"/>
      <c r="WVI151" s="1"/>
      <c r="WVJ151" s="1"/>
      <c r="WVK151" s="1"/>
      <c r="WVL151" s="1"/>
      <c r="WVM151" s="1"/>
      <c r="WVN151" s="1"/>
      <c r="WVO151" s="1"/>
      <c r="WVP151" s="1"/>
      <c r="WVQ151" s="1"/>
      <c r="WVR151" s="1"/>
      <c r="WVS151" s="1"/>
      <c r="WVT151" s="1"/>
      <c r="WVU151" s="1"/>
      <c r="WVV151" s="1"/>
      <c r="WVW151" s="1"/>
      <c r="WVX151" s="1"/>
      <c r="WVY151" s="1"/>
      <c r="WVZ151" s="1"/>
      <c r="WWA151" s="1"/>
      <c r="WWB151" s="1"/>
      <c r="WWC151" s="1"/>
      <c r="WWD151" s="1"/>
      <c r="WWE151" s="1"/>
      <c r="WWF151" s="1"/>
      <c r="WWG151" s="1"/>
      <c r="WWH151" s="1"/>
      <c r="WWI151" s="1"/>
      <c r="WWJ151" s="1"/>
      <c r="WWK151" s="1"/>
      <c r="WWL151" s="1"/>
      <c r="WWM151" s="1"/>
      <c r="WWN151" s="1"/>
      <c r="WWO151" s="1"/>
      <c r="WWP151" s="1"/>
      <c r="WWQ151" s="1"/>
      <c r="WWR151" s="1"/>
      <c r="WWS151" s="1"/>
      <c r="WWT151" s="1"/>
      <c r="WWU151" s="1"/>
      <c r="WWV151" s="1"/>
      <c r="WWW151" s="1"/>
      <c r="WWX151" s="1"/>
      <c r="WWY151" s="1"/>
      <c r="WWZ151" s="1"/>
      <c r="WXA151" s="1"/>
      <c r="WXB151" s="1"/>
      <c r="WXC151" s="1"/>
      <c r="WXD151" s="1"/>
      <c r="WXE151" s="1"/>
      <c r="WXF151" s="1"/>
      <c r="WXG151" s="1"/>
      <c r="WXH151" s="1"/>
      <c r="WXI151" s="1"/>
      <c r="WXJ151" s="1"/>
      <c r="WXK151" s="1"/>
      <c r="WXL151" s="1"/>
      <c r="WXM151" s="1"/>
      <c r="WXN151" s="1"/>
      <c r="WXO151" s="1"/>
      <c r="WXP151" s="1"/>
      <c r="WXQ151" s="1"/>
      <c r="WXR151" s="1"/>
      <c r="WXS151" s="1"/>
      <c r="WXT151" s="1"/>
      <c r="WXU151" s="1"/>
      <c r="WXV151" s="1"/>
      <c r="WXW151" s="1"/>
      <c r="WXX151" s="1"/>
      <c r="WXY151" s="1"/>
      <c r="WXZ151" s="1"/>
      <c r="WYA151" s="1"/>
      <c r="WYB151" s="1"/>
      <c r="WYC151" s="1"/>
      <c r="WYD151" s="1"/>
      <c r="WYE151" s="1"/>
      <c r="WYF151" s="1"/>
      <c r="WYG151" s="1"/>
      <c r="WYH151" s="1"/>
      <c r="WYI151" s="1"/>
      <c r="WYJ151" s="1"/>
      <c r="WYK151" s="1"/>
      <c r="WYL151" s="1"/>
      <c r="WYM151" s="1"/>
      <c r="WYN151" s="1"/>
      <c r="WYO151" s="1"/>
      <c r="WYP151" s="1"/>
      <c r="WYQ151" s="1"/>
      <c r="WYR151" s="1"/>
      <c r="WYS151" s="1"/>
      <c r="WYT151" s="1"/>
      <c r="WYU151" s="1"/>
      <c r="WYV151" s="1"/>
      <c r="WYW151" s="1"/>
      <c r="WYX151" s="1"/>
      <c r="WYY151" s="1"/>
      <c r="WYZ151" s="1"/>
      <c r="WZA151" s="1"/>
      <c r="WZB151" s="1"/>
      <c r="WZC151" s="1"/>
      <c r="WZD151" s="1"/>
      <c r="WZE151" s="1"/>
      <c r="WZF151" s="1"/>
      <c r="WZG151" s="1"/>
      <c r="WZH151" s="1"/>
      <c r="WZI151" s="1"/>
      <c r="WZJ151" s="1"/>
      <c r="WZK151" s="1"/>
      <c r="WZL151" s="1"/>
      <c r="WZM151" s="1"/>
      <c r="WZN151" s="1"/>
      <c r="WZO151" s="1"/>
      <c r="WZP151" s="1"/>
      <c r="WZQ151" s="1"/>
      <c r="WZR151" s="1"/>
      <c r="WZS151" s="1"/>
      <c r="WZT151" s="1"/>
      <c r="WZU151" s="1"/>
      <c r="WZV151" s="1"/>
      <c r="WZW151" s="1"/>
      <c r="WZX151" s="1"/>
      <c r="WZY151" s="1"/>
      <c r="WZZ151" s="1"/>
      <c r="XAA151" s="1"/>
      <c r="XAB151" s="1"/>
      <c r="XAC151" s="1"/>
      <c r="XAD151" s="1"/>
      <c r="XAE151" s="1"/>
      <c r="XAF151" s="1"/>
      <c r="XAG151" s="1"/>
      <c r="XAH151" s="1"/>
      <c r="XAI151" s="1"/>
      <c r="XAJ151" s="1"/>
      <c r="XAK151" s="1"/>
      <c r="XAL151" s="1"/>
      <c r="XAM151" s="1"/>
      <c r="XAN151" s="1"/>
      <c r="XAO151" s="1"/>
      <c r="XAP151" s="1"/>
      <c r="XAQ151" s="1"/>
      <c r="XAR151" s="1"/>
      <c r="XAS151" s="1"/>
      <c r="XAT151" s="1"/>
      <c r="XAU151" s="1"/>
      <c r="XAV151" s="1"/>
      <c r="XAW151" s="1"/>
      <c r="XAX151" s="1"/>
      <c r="XAY151" s="1"/>
      <c r="XAZ151" s="1"/>
      <c r="XBA151" s="1"/>
      <c r="XBB151" s="1"/>
      <c r="XBC151" s="1"/>
      <c r="XBD151" s="1"/>
      <c r="XBE151" s="1"/>
      <c r="XBF151" s="1"/>
      <c r="XBG151" s="1"/>
      <c r="XBH151" s="1"/>
      <c r="XBI151" s="1"/>
      <c r="XBJ151" s="1"/>
      <c r="XBK151" s="1"/>
      <c r="XBL151" s="1"/>
      <c r="XBM151" s="1"/>
      <c r="XBN151" s="1"/>
      <c r="XBO151" s="1"/>
      <c r="XBP151" s="1"/>
      <c r="XBQ151" s="1"/>
      <c r="XBR151" s="1"/>
      <c r="XBS151" s="1"/>
      <c r="XBT151" s="1"/>
      <c r="XBU151" s="1"/>
      <c r="XBV151" s="1"/>
      <c r="XBW151" s="1"/>
      <c r="XBX151" s="1"/>
      <c r="XBY151" s="1"/>
      <c r="XBZ151" s="1"/>
      <c r="XCA151" s="1"/>
      <c r="XCB151" s="1"/>
      <c r="XCC151" s="1"/>
      <c r="XCD151" s="1"/>
      <c r="XCE151" s="1"/>
      <c r="XCF151" s="1"/>
      <c r="XCG151" s="1"/>
      <c r="XCH151" s="1"/>
      <c r="XCI151" s="1"/>
      <c r="XCJ151" s="1"/>
      <c r="XCK151" s="1"/>
      <c r="XCL151" s="1"/>
      <c r="XCM151" s="1"/>
      <c r="XCN151" s="1"/>
      <c r="XCO151" s="1"/>
      <c r="XCP151" s="1"/>
      <c r="XCQ151" s="1"/>
      <c r="XCR151" s="1"/>
      <c r="XCS151" s="1"/>
      <c r="XCT151" s="1"/>
      <c r="XCU151" s="1"/>
      <c r="XCV151" s="1"/>
      <c r="XCW151" s="1"/>
      <c r="XCX151" s="1"/>
      <c r="XCY151" s="1"/>
      <c r="XCZ151" s="1"/>
      <c r="XDA151" s="1"/>
      <c r="XDB151" s="1"/>
      <c r="XDC151" s="1"/>
      <c r="XDD151" s="1"/>
      <c r="XDE151" s="1"/>
      <c r="XDF151" s="1"/>
      <c r="XDG151" s="1"/>
      <c r="XDH151" s="1"/>
      <c r="XDI151" s="1"/>
      <c r="XDJ151" s="1"/>
      <c r="XDK151" s="1"/>
      <c r="XDL151" s="1"/>
      <c r="XDM151" s="1"/>
      <c r="XDN151" s="1"/>
      <c r="XDO151" s="1"/>
      <c r="XDP151" s="1"/>
      <c r="XDQ151" s="1"/>
      <c r="XDR151" s="1"/>
      <c r="XDS151" s="1"/>
      <c r="XDT151" s="1"/>
      <c r="XDU151" s="1"/>
      <c r="XDV151" s="1"/>
      <c r="XDW151" s="1"/>
      <c r="XDX151" s="1"/>
      <c r="XDY151" s="1"/>
      <c r="XDZ151" s="1"/>
      <c r="XEA151" s="1"/>
      <c r="XEB151" s="1"/>
      <c r="XEC151" s="1"/>
      <c r="XED151" s="1"/>
      <c r="XEE151" s="1"/>
      <c r="XEF151" s="1"/>
      <c r="XEG151" s="1"/>
      <c r="XEH151" s="1"/>
      <c r="XEI151" s="1"/>
      <c r="XEJ151" s="1"/>
      <c r="XEK151" s="1"/>
      <c r="XEL151" s="1"/>
      <c r="XEM151" s="1"/>
      <c r="XEN151" s="1"/>
      <c r="XEO151" s="1"/>
      <c r="XEP151" s="1"/>
      <c r="XEQ151" s="1"/>
      <c r="XER151" s="1"/>
      <c r="XES151" s="1"/>
      <c r="XET151" s="1"/>
      <c r="XEU151" s="1"/>
      <c r="XEV151" s="1"/>
      <c r="XEW151" s="1"/>
      <c r="XEX151" s="1"/>
      <c r="XEY151" s="1"/>
      <c r="XEZ151" s="1"/>
      <c r="XFA151" s="1"/>
      <c r="XFB151" s="1"/>
      <c r="XFC151" s="1"/>
      <c r="XFD151" s="1"/>
    </row>
    <row r="152" s="18" customFormat="true" ht="12.75" hidden="false" customHeight="false" outlineLevel="0" collapsed="false">
      <c r="A152" s="1"/>
      <c r="B152" s="142" t="s">
        <v>25</v>
      </c>
      <c r="C152" s="55" t="s">
        <v>130</v>
      </c>
      <c r="D152" s="55"/>
      <c r="E152" s="55"/>
      <c r="F152" s="55"/>
      <c r="G152" s="55"/>
      <c r="H152" s="55"/>
      <c r="I152" s="55"/>
      <c r="J152" s="145" t="n">
        <f aca="false">$J$142</f>
        <v>0</v>
      </c>
      <c r="K152" s="1"/>
      <c r="WTK152" s="1"/>
      <c r="WTL152" s="1"/>
      <c r="WTM152" s="1"/>
      <c r="WTN152" s="1"/>
      <c r="WTO152" s="1"/>
      <c r="WTP152" s="1"/>
      <c r="WTQ152" s="1"/>
      <c r="WTR152" s="1"/>
      <c r="WTS152" s="1"/>
      <c r="WTT152" s="1"/>
      <c r="WTU152" s="1"/>
      <c r="WTV152" s="1"/>
      <c r="WTW152" s="1"/>
      <c r="WTX152" s="1"/>
      <c r="WTY152" s="1"/>
      <c r="WTZ152" s="1"/>
      <c r="WUA152" s="1"/>
      <c r="WUB152" s="1"/>
      <c r="WUC152" s="1"/>
      <c r="WUD152" s="1"/>
      <c r="WUE152" s="1"/>
      <c r="WUF152" s="1"/>
      <c r="WUG152" s="1"/>
      <c r="WUH152" s="1"/>
      <c r="WUI152" s="1"/>
      <c r="WUJ152" s="1"/>
      <c r="WUK152" s="1"/>
      <c r="WUL152" s="1"/>
      <c r="WUM152" s="1"/>
      <c r="WUN152" s="1"/>
      <c r="WUO152" s="1"/>
      <c r="WUP152" s="1"/>
      <c r="WUQ152" s="1"/>
      <c r="WUR152" s="1"/>
      <c r="WUS152" s="1"/>
      <c r="WUT152" s="1"/>
      <c r="WUU152" s="1"/>
      <c r="WUV152" s="1"/>
      <c r="WUW152" s="1"/>
      <c r="WUX152" s="1"/>
      <c r="WUY152" s="1"/>
      <c r="WUZ152" s="1"/>
      <c r="WVA152" s="1"/>
      <c r="WVB152" s="1"/>
      <c r="WVC152" s="1"/>
      <c r="WVD152" s="1"/>
      <c r="WVE152" s="1"/>
      <c r="WVF152" s="1"/>
      <c r="WVG152" s="1"/>
      <c r="WVH152" s="1"/>
      <c r="WVI152" s="1"/>
      <c r="WVJ152" s="1"/>
      <c r="WVK152" s="1"/>
      <c r="WVL152" s="1"/>
      <c r="WVM152" s="1"/>
      <c r="WVN152" s="1"/>
      <c r="WVO152" s="1"/>
      <c r="WVP152" s="1"/>
      <c r="WVQ152" s="1"/>
      <c r="WVR152" s="1"/>
      <c r="WVS152" s="1"/>
      <c r="WVT152" s="1"/>
      <c r="WVU152" s="1"/>
      <c r="WVV152" s="1"/>
      <c r="WVW152" s="1"/>
      <c r="WVX152" s="1"/>
      <c r="WVY152" s="1"/>
      <c r="WVZ152" s="1"/>
      <c r="WWA152" s="1"/>
      <c r="WWB152" s="1"/>
      <c r="WWC152" s="1"/>
      <c r="WWD152" s="1"/>
      <c r="WWE152" s="1"/>
      <c r="WWF152" s="1"/>
      <c r="WWG152" s="1"/>
      <c r="WWH152" s="1"/>
      <c r="WWI152" s="1"/>
      <c r="WWJ152" s="1"/>
      <c r="WWK152" s="1"/>
      <c r="WWL152" s="1"/>
      <c r="WWM152" s="1"/>
      <c r="WWN152" s="1"/>
      <c r="WWO152" s="1"/>
      <c r="WWP152" s="1"/>
      <c r="WWQ152" s="1"/>
      <c r="WWR152" s="1"/>
      <c r="WWS152" s="1"/>
      <c r="WWT152" s="1"/>
      <c r="WWU152" s="1"/>
      <c r="WWV152" s="1"/>
      <c r="WWW152" s="1"/>
      <c r="WWX152" s="1"/>
      <c r="WWY152" s="1"/>
      <c r="WWZ152" s="1"/>
      <c r="WXA152" s="1"/>
      <c r="WXB152" s="1"/>
      <c r="WXC152" s="1"/>
      <c r="WXD152" s="1"/>
      <c r="WXE152" s="1"/>
      <c r="WXF152" s="1"/>
      <c r="WXG152" s="1"/>
      <c r="WXH152" s="1"/>
      <c r="WXI152" s="1"/>
      <c r="WXJ152" s="1"/>
      <c r="WXK152" s="1"/>
      <c r="WXL152" s="1"/>
      <c r="WXM152" s="1"/>
      <c r="WXN152" s="1"/>
      <c r="WXO152" s="1"/>
      <c r="WXP152" s="1"/>
      <c r="WXQ152" s="1"/>
      <c r="WXR152" s="1"/>
      <c r="WXS152" s="1"/>
      <c r="WXT152" s="1"/>
      <c r="WXU152" s="1"/>
      <c r="WXV152" s="1"/>
      <c r="WXW152" s="1"/>
      <c r="WXX152" s="1"/>
      <c r="WXY152" s="1"/>
      <c r="WXZ152" s="1"/>
      <c r="WYA152" s="1"/>
      <c r="WYB152" s="1"/>
      <c r="WYC152" s="1"/>
      <c r="WYD152" s="1"/>
      <c r="WYE152" s="1"/>
      <c r="WYF152" s="1"/>
      <c r="WYG152" s="1"/>
      <c r="WYH152" s="1"/>
      <c r="WYI152" s="1"/>
      <c r="WYJ152" s="1"/>
      <c r="WYK152" s="1"/>
      <c r="WYL152" s="1"/>
      <c r="WYM152" s="1"/>
      <c r="WYN152" s="1"/>
      <c r="WYO152" s="1"/>
      <c r="WYP152" s="1"/>
      <c r="WYQ152" s="1"/>
      <c r="WYR152" s="1"/>
      <c r="WYS152" s="1"/>
      <c r="WYT152" s="1"/>
      <c r="WYU152" s="1"/>
      <c r="WYV152" s="1"/>
      <c r="WYW152" s="1"/>
      <c r="WYX152" s="1"/>
      <c r="WYY152" s="1"/>
      <c r="WYZ152" s="1"/>
      <c r="WZA152" s="1"/>
      <c r="WZB152" s="1"/>
      <c r="WZC152" s="1"/>
      <c r="WZD152" s="1"/>
      <c r="WZE152" s="1"/>
      <c r="WZF152" s="1"/>
      <c r="WZG152" s="1"/>
      <c r="WZH152" s="1"/>
      <c r="WZI152" s="1"/>
      <c r="WZJ152" s="1"/>
      <c r="WZK152" s="1"/>
      <c r="WZL152" s="1"/>
      <c r="WZM152" s="1"/>
      <c r="WZN152" s="1"/>
      <c r="WZO152" s="1"/>
      <c r="WZP152" s="1"/>
      <c r="WZQ152" s="1"/>
      <c r="WZR152" s="1"/>
      <c r="WZS152" s="1"/>
      <c r="WZT152" s="1"/>
      <c r="WZU152" s="1"/>
      <c r="WZV152" s="1"/>
      <c r="WZW152" s="1"/>
      <c r="WZX152" s="1"/>
      <c r="WZY152" s="1"/>
      <c r="WZZ152" s="1"/>
      <c r="XAA152" s="1"/>
      <c r="XAB152" s="1"/>
      <c r="XAC152" s="1"/>
      <c r="XAD152" s="1"/>
      <c r="XAE152" s="1"/>
      <c r="XAF152" s="1"/>
      <c r="XAG152" s="1"/>
      <c r="XAH152" s="1"/>
      <c r="XAI152" s="1"/>
      <c r="XAJ152" s="1"/>
      <c r="XAK152" s="1"/>
      <c r="XAL152" s="1"/>
      <c r="XAM152" s="1"/>
      <c r="XAN152" s="1"/>
      <c r="XAO152" s="1"/>
      <c r="XAP152" s="1"/>
      <c r="XAQ152" s="1"/>
      <c r="XAR152" s="1"/>
      <c r="XAS152" s="1"/>
      <c r="XAT152" s="1"/>
      <c r="XAU152" s="1"/>
      <c r="XAV152" s="1"/>
      <c r="XAW152" s="1"/>
      <c r="XAX152" s="1"/>
      <c r="XAY152" s="1"/>
      <c r="XAZ152" s="1"/>
      <c r="XBA152" s="1"/>
      <c r="XBB152" s="1"/>
      <c r="XBC152" s="1"/>
      <c r="XBD152" s="1"/>
      <c r="XBE152" s="1"/>
      <c r="XBF152" s="1"/>
      <c r="XBG152" s="1"/>
      <c r="XBH152" s="1"/>
      <c r="XBI152" s="1"/>
      <c r="XBJ152" s="1"/>
      <c r="XBK152" s="1"/>
      <c r="XBL152" s="1"/>
      <c r="XBM152" s="1"/>
      <c r="XBN152" s="1"/>
      <c r="XBO152" s="1"/>
      <c r="XBP152" s="1"/>
      <c r="XBQ152" s="1"/>
      <c r="XBR152" s="1"/>
      <c r="XBS152" s="1"/>
      <c r="XBT152" s="1"/>
      <c r="XBU152" s="1"/>
      <c r="XBV152" s="1"/>
      <c r="XBW152" s="1"/>
      <c r="XBX152" s="1"/>
      <c r="XBY152" s="1"/>
      <c r="XBZ152" s="1"/>
      <c r="XCA152" s="1"/>
      <c r="XCB152" s="1"/>
      <c r="XCC152" s="1"/>
      <c r="XCD152" s="1"/>
      <c r="XCE152" s="1"/>
      <c r="XCF152" s="1"/>
      <c r="XCG152" s="1"/>
      <c r="XCH152" s="1"/>
      <c r="XCI152" s="1"/>
      <c r="XCJ152" s="1"/>
      <c r="XCK152" s="1"/>
      <c r="XCL152" s="1"/>
      <c r="XCM152" s="1"/>
      <c r="XCN152" s="1"/>
      <c r="XCO152" s="1"/>
      <c r="XCP152" s="1"/>
      <c r="XCQ152" s="1"/>
      <c r="XCR152" s="1"/>
      <c r="XCS152" s="1"/>
      <c r="XCT152" s="1"/>
      <c r="XCU152" s="1"/>
      <c r="XCV152" s="1"/>
      <c r="XCW152" s="1"/>
      <c r="XCX152" s="1"/>
      <c r="XCY152" s="1"/>
      <c r="XCZ152" s="1"/>
      <c r="XDA152" s="1"/>
      <c r="XDB152" s="1"/>
      <c r="XDC152" s="1"/>
      <c r="XDD152" s="1"/>
      <c r="XDE152" s="1"/>
      <c r="XDF152" s="1"/>
      <c r="XDG152" s="1"/>
      <c r="XDH152" s="1"/>
      <c r="XDI152" s="1"/>
      <c r="XDJ152" s="1"/>
      <c r="XDK152" s="1"/>
      <c r="XDL152" s="1"/>
      <c r="XDM152" s="1"/>
      <c r="XDN152" s="1"/>
      <c r="XDO152" s="1"/>
      <c r="XDP152" s="1"/>
      <c r="XDQ152" s="1"/>
      <c r="XDR152" s="1"/>
      <c r="XDS152" s="1"/>
      <c r="XDT152" s="1"/>
      <c r="XDU152" s="1"/>
      <c r="XDV152" s="1"/>
      <c r="XDW152" s="1"/>
      <c r="XDX152" s="1"/>
      <c r="XDY152" s="1"/>
      <c r="XDZ152" s="1"/>
      <c r="XEA152" s="1"/>
      <c r="XEB152" s="1"/>
      <c r="XEC152" s="1"/>
      <c r="XED152" s="1"/>
      <c r="XEE152" s="1"/>
      <c r="XEF152" s="1"/>
      <c r="XEG152" s="1"/>
      <c r="XEH152" s="1"/>
      <c r="XEI152" s="1"/>
      <c r="XEJ152" s="1"/>
      <c r="XEK152" s="1"/>
      <c r="XEL152" s="1"/>
      <c r="XEM152" s="1"/>
      <c r="XEN152" s="1"/>
      <c r="XEO152" s="1"/>
      <c r="XEP152" s="1"/>
      <c r="XEQ152" s="1"/>
      <c r="XER152" s="1"/>
      <c r="XES152" s="1"/>
      <c r="XET152" s="1"/>
      <c r="XEU152" s="1"/>
      <c r="XEV152" s="1"/>
      <c r="XEW152" s="1"/>
      <c r="XEX152" s="1"/>
      <c r="XEY152" s="1"/>
      <c r="XEZ152" s="1"/>
      <c r="XFA152" s="1"/>
      <c r="XFB152" s="1"/>
      <c r="XFC152" s="1"/>
      <c r="XFD152" s="1"/>
    </row>
    <row r="153" s="18" customFormat="true" ht="15" hidden="false" customHeight="true" outlineLevel="0" collapsed="false">
      <c r="A153" s="1"/>
      <c r="B153" s="146" t="s">
        <v>159</v>
      </c>
      <c r="C153" s="146"/>
      <c r="D153" s="146"/>
      <c r="E153" s="146"/>
      <c r="F153" s="146"/>
      <c r="G153" s="146"/>
      <c r="H153" s="146"/>
      <c r="I153" s="146"/>
      <c r="J153" s="147" t="n">
        <f aca="false">SUM(J151:J152)</f>
        <v>0</v>
      </c>
      <c r="K153" s="1"/>
      <c r="WTK153" s="1"/>
      <c r="WTL153" s="1"/>
      <c r="WTM153" s="1"/>
      <c r="WTN153" s="1"/>
      <c r="WTO153" s="1"/>
      <c r="WTP153" s="1"/>
      <c r="WTQ153" s="1"/>
      <c r="WTR153" s="1"/>
      <c r="WTS153" s="1"/>
      <c r="WTT153" s="1"/>
      <c r="WTU153" s="1"/>
      <c r="WTV153" s="1"/>
      <c r="WTW153" s="1"/>
      <c r="WTX153" s="1"/>
      <c r="WTY153" s="1"/>
      <c r="WTZ153" s="1"/>
      <c r="WUA153" s="1"/>
      <c r="WUB153" s="1"/>
      <c r="WUC153" s="1"/>
      <c r="WUD153" s="1"/>
      <c r="WUE153" s="1"/>
      <c r="WUF153" s="1"/>
      <c r="WUG153" s="1"/>
      <c r="WUH153" s="1"/>
      <c r="WUI153" s="1"/>
      <c r="WUJ153" s="1"/>
      <c r="WUK153" s="1"/>
      <c r="WUL153" s="1"/>
      <c r="WUM153" s="1"/>
      <c r="WUN153" s="1"/>
      <c r="WUO153" s="1"/>
      <c r="WUP153" s="1"/>
      <c r="WUQ153" s="1"/>
      <c r="WUR153" s="1"/>
      <c r="WUS153" s="1"/>
      <c r="WUT153" s="1"/>
      <c r="WUU153" s="1"/>
      <c r="WUV153" s="1"/>
      <c r="WUW153" s="1"/>
      <c r="WUX153" s="1"/>
      <c r="WUY153" s="1"/>
      <c r="WUZ153" s="1"/>
      <c r="WVA153" s="1"/>
      <c r="WVB153" s="1"/>
      <c r="WVC153" s="1"/>
      <c r="WVD153" s="1"/>
      <c r="WVE153" s="1"/>
      <c r="WVF153" s="1"/>
      <c r="WVG153" s="1"/>
      <c r="WVH153" s="1"/>
      <c r="WVI153" s="1"/>
      <c r="WVJ153" s="1"/>
      <c r="WVK153" s="1"/>
      <c r="WVL153" s="1"/>
      <c r="WVM153" s="1"/>
      <c r="WVN153" s="1"/>
      <c r="WVO153" s="1"/>
      <c r="WVP153" s="1"/>
      <c r="WVQ153" s="1"/>
      <c r="WVR153" s="1"/>
      <c r="WVS153" s="1"/>
      <c r="WVT153" s="1"/>
      <c r="WVU153" s="1"/>
      <c r="WVV153" s="1"/>
      <c r="WVW153" s="1"/>
      <c r="WVX153" s="1"/>
      <c r="WVY153" s="1"/>
      <c r="WVZ153" s="1"/>
      <c r="WWA153" s="1"/>
      <c r="WWB153" s="1"/>
      <c r="WWC153" s="1"/>
      <c r="WWD153" s="1"/>
      <c r="WWE153" s="1"/>
      <c r="WWF153" s="1"/>
      <c r="WWG153" s="1"/>
      <c r="WWH153" s="1"/>
      <c r="WWI153" s="1"/>
      <c r="WWJ153" s="1"/>
      <c r="WWK153" s="1"/>
      <c r="WWL153" s="1"/>
      <c r="WWM153" s="1"/>
      <c r="WWN153" s="1"/>
      <c r="WWO153" s="1"/>
      <c r="WWP153" s="1"/>
      <c r="WWQ153" s="1"/>
      <c r="WWR153" s="1"/>
      <c r="WWS153" s="1"/>
      <c r="WWT153" s="1"/>
      <c r="WWU153" s="1"/>
      <c r="WWV153" s="1"/>
      <c r="WWW153" s="1"/>
      <c r="WWX153" s="1"/>
      <c r="WWY153" s="1"/>
      <c r="WWZ153" s="1"/>
      <c r="WXA153" s="1"/>
      <c r="WXB153" s="1"/>
      <c r="WXC153" s="1"/>
      <c r="WXD153" s="1"/>
      <c r="WXE153" s="1"/>
      <c r="WXF153" s="1"/>
      <c r="WXG153" s="1"/>
      <c r="WXH153" s="1"/>
      <c r="WXI153" s="1"/>
      <c r="WXJ153" s="1"/>
      <c r="WXK153" s="1"/>
      <c r="WXL153" s="1"/>
      <c r="WXM153" s="1"/>
      <c r="WXN153" s="1"/>
      <c r="WXO153" s="1"/>
      <c r="WXP153" s="1"/>
      <c r="WXQ153" s="1"/>
      <c r="WXR153" s="1"/>
      <c r="WXS153" s="1"/>
      <c r="WXT153" s="1"/>
      <c r="WXU153" s="1"/>
      <c r="WXV153" s="1"/>
      <c r="WXW153" s="1"/>
      <c r="WXX153" s="1"/>
      <c r="WXY153" s="1"/>
      <c r="WXZ153" s="1"/>
      <c r="WYA153" s="1"/>
      <c r="WYB153" s="1"/>
      <c r="WYC153" s="1"/>
      <c r="WYD153" s="1"/>
      <c r="WYE153" s="1"/>
      <c r="WYF153" s="1"/>
      <c r="WYG153" s="1"/>
      <c r="WYH153" s="1"/>
      <c r="WYI153" s="1"/>
      <c r="WYJ153" s="1"/>
      <c r="WYK153" s="1"/>
      <c r="WYL153" s="1"/>
      <c r="WYM153" s="1"/>
      <c r="WYN153" s="1"/>
      <c r="WYO153" s="1"/>
      <c r="WYP153" s="1"/>
      <c r="WYQ153" s="1"/>
      <c r="WYR153" s="1"/>
      <c r="WYS153" s="1"/>
      <c r="WYT153" s="1"/>
      <c r="WYU153" s="1"/>
      <c r="WYV153" s="1"/>
      <c r="WYW153" s="1"/>
      <c r="WYX153" s="1"/>
      <c r="WYY153" s="1"/>
      <c r="WYZ153" s="1"/>
      <c r="WZA153" s="1"/>
      <c r="WZB153" s="1"/>
      <c r="WZC153" s="1"/>
      <c r="WZD153" s="1"/>
      <c r="WZE153" s="1"/>
      <c r="WZF153" s="1"/>
      <c r="WZG153" s="1"/>
      <c r="WZH153" s="1"/>
      <c r="WZI153" s="1"/>
      <c r="WZJ153" s="1"/>
      <c r="WZK153" s="1"/>
      <c r="WZL153" s="1"/>
      <c r="WZM153" s="1"/>
      <c r="WZN153" s="1"/>
      <c r="WZO153" s="1"/>
      <c r="WZP153" s="1"/>
      <c r="WZQ153" s="1"/>
      <c r="WZR153" s="1"/>
      <c r="WZS153" s="1"/>
      <c r="WZT153" s="1"/>
      <c r="WZU153" s="1"/>
      <c r="WZV153" s="1"/>
      <c r="WZW153" s="1"/>
      <c r="WZX153" s="1"/>
      <c r="WZY153" s="1"/>
      <c r="WZZ153" s="1"/>
      <c r="XAA153" s="1"/>
      <c r="XAB153" s="1"/>
      <c r="XAC153" s="1"/>
      <c r="XAD153" s="1"/>
      <c r="XAE153" s="1"/>
      <c r="XAF153" s="1"/>
      <c r="XAG153" s="1"/>
      <c r="XAH153" s="1"/>
      <c r="XAI153" s="1"/>
      <c r="XAJ153" s="1"/>
      <c r="XAK153" s="1"/>
      <c r="XAL153" s="1"/>
      <c r="XAM153" s="1"/>
      <c r="XAN153" s="1"/>
      <c r="XAO153" s="1"/>
      <c r="XAP153" s="1"/>
      <c r="XAQ153" s="1"/>
      <c r="XAR153" s="1"/>
      <c r="XAS153" s="1"/>
      <c r="XAT153" s="1"/>
      <c r="XAU153" s="1"/>
      <c r="XAV153" s="1"/>
      <c r="XAW153" s="1"/>
      <c r="XAX153" s="1"/>
      <c r="XAY153" s="1"/>
      <c r="XAZ153" s="1"/>
      <c r="XBA153" s="1"/>
      <c r="XBB153" s="1"/>
      <c r="XBC153" s="1"/>
      <c r="XBD153" s="1"/>
      <c r="XBE153" s="1"/>
      <c r="XBF153" s="1"/>
      <c r="XBG153" s="1"/>
      <c r="XBH153" s="1"/>
      <c r="XBI153" s="1"/>
      <c r="XBJ153" s="1"/>
      <c r="XBK153" s="1"/>
      <c r="XBL153" s="1"/>
      <c r="XBM153" s="1"/>
      <c r="XBN153" s="1"/>
      <c r="XBO153" s="1"/>
      <c r="XBP153" s="1"/>
      <c r="XBQ153" s="1"/>
      <c r="XBR153" s="1"/>
      <c r="XBS153" s="1"/>
      <c r="XBT153" s="1"/>
      <c r="XBU153" s="1"/>
      <c r="XBV153" s="1"/>
      <c r="XBW153" s="1"/>
      <c r="XBX153" s="1"/>
      <c r="XBY153" s="1"/>
      <c r="XBZ153" s="1"/>
      <c r="XCA153" s="1"/>
      <c r="XCB153" s="1"/>
      <c r="XCC153" s="1"/>
      <c r="XCD153" s="1"/>
      <c r="XCE153" s="1"/>
      <c r="XCF153" s="1"/>
      <c r="XCG153" s="1"/>
      <c r="XCH153" s="1"/>
      <c r="XCI153" s="1"/>
      <c r="XCJ153" s="1"/>
      <c r="XCK153" s="1"/>
      <c r="XCL153" s="1"/>
      <c r="XCM153" s="1"/>
      <c r="XCN153" s="1"/>
      <c r="XCO153" s="1"/>
      <c r="XCP153" s="1"/>
      <c r="XCQ153" s="1"/>
      <c r="XCR153" s="1"/>
      <c r="XCS153" s="1"/>
      <c r="XCT153" s="1"/>
      <c r="XCU153" s="1"/>
      <c r="XCV153" s="1"/>
      <c r="XCW153" s="1"/>
      <c r="XCX153" s="1"/>
      <c r="XCY153" s="1"/>
      <c r="XCZ153" s="1"/>
      <c r="XDA153" s="1"/>
      <c r="XDB153" s="1"/>
      <c r="XDC153" s="1"/>
      <c r="XDD153" s="1"/>
      <c r="XDE153" s="1"/>
      <c r="XDF153" s="1"/>
      <c r="XDG153" s="1"/>
      <c r="XDH153" s="1"/>
      <c r="XDI153" s="1"/>
      <c r="XDJ153" s="1"/>
      <c r="XDK153" s="1"/>
      <c r="XDL153" s="1"/>
      <c r="XDM153" s="1"/>
      <c r="XDN153" s="1"/>
      <c r="XDO153" s="1"/>
      <c r="XDP153" s="1"/>
      <c r="XDQ153" s="1"/>
      <c r="XDR153" s="1"/>
      <c r="XDS153" s="1"/>
      <c r="XDT153" s="1"/>
      <c r="XDU153" s="1"/>
      <c r="XDV153" s="1"/>
      <c r="XDW153" s="1"/>
      <c r="XDX153" s="1"/>
      <c r="XDY153" s="1"/>
      <c r="XDZ153" s="1"/>
      <c r="XEA153" s="1"/>
      <c r="XEB153" s="1"/>
      <c r="XEC153" s="1"/>
      <c r="XED153" s="1"/>
      <c r="XEE153" s="1"/>
      <c r="XEF153" s="1"/>
      <c r="XEG153" s="1"/>
      <c r="XEH153" s="1"/>
      <c r="XEI153" s="1"/>
      <c r="XEJ153" s="1"/>
      <c r="XEK153" s="1"/>
      <c r="XEL153" s="1"/>
      <c r="XEM153" s="1"/>
      <c r="XEN153" s="1"/>
      <c r="XEO153" s="1"/>
      <c r="XEP153" s="1"/>
      <c r="XEQ153" s="1"/>
      <c r="XER153" s="1"/>
      <c r="XES153" s="1"/>
      <c r="XET153" s="1"/>
      <c r="XEU153" s="1"/>
      <c r="XEV153" s="1"/>
      <c r="XEW153" s="1"/>
      <c r="XEX153" s="1"/>
      <c r="XEY153" s="1"/>
      <c r="XEZ153" s="1"/>
      <c r="XFA153" s="1"/>
      <c r="XFB153" s="1"/>
      <c r="XFC153" s="1"/>
      <c r="XFD153" s="1"/>
    </row>
    <row r="154" s="18" customFormat="true" ht="15" hidden="false" customHeight="true" outlineLevel="0" collapsed="false">
      <c r="A154" s="1"/>
      <c r="B154" s="146" t="s">
        <v>160</v>
      </c>
      <c r="C154" s="146"/>
      <c r="D154" s="146"/>
      <c r="E154" s="146"/>
      <c r="F154" s="146"/>
      <c r="G154" s="146"/>
      <c r="H154" s="146"/>
      <c r="I154" s="146"/>
      <c r="J154" s="148" t="e">
        <f aca="false">J153/J146</f>
        <v>#DIV/0!</v>
      </c>
      <c r="K154" s="1"/>
      <c r="WTK154" s="1"/>
      <c r="WTL154" s="1"/>
      <c r="WTM154" s="1"/>
      <c r="WTN154" s="1"/>
      <c r="WTO154" s="1"/>
      <c r="WTP154" s="1"/>
      <c r="WTQ154" s="1"/>
      <c r="WTR154" s="1"/>
      <c r="WTS154" s="1"/>
      <c r="WTT154" s="1"/>
      <c r="WTU154" s="1"/>
      <c r="WTV154" s="1"/>
      <c r="WTW154" s="1"/>
      <c r="WTX154" s="1"/>
      <c r="WTY154" s="1"/>
      <c r="WTZ154" s="1"/>
      <c r="WUA154" s="1"/>
      <c r="WUB154" s="1"/>
      <c r="WUC154" s="1"/>
      <c r="WUD154" s="1"/>
      <c r="WUE154" s="1"/>
      <c r="WUF154" s="1"/>
      <c r="WUG154" s="1"/>
      <c r="WUH154" s="1"/>
      <c r="WUI154" s="1"/>
      <c r="WUJ154" s="1"/>
      <c r="WUK154" s="1"/>
      <c r="WUL154" s="1"/>
      <c r="WUM154" s="1"/>
      <c r="WUN154" s="1"/>
      <c r="WUO154" s="1"/>
      <c r="WUP154" s="1"/>
      <c r="WUQ154" s="1"/>
      <c r="WUR154" s="1"/>
      <c r="WUS154" s="1"/>
      <c r="WUT154" s="1"/>
      <c r="WUU154" s="1"/>
      <c r="WUV154" s="1"/>
      <c r="WUW154" s="1"/>
      <c r="WUX154" s="1"/>
      <c r="WUY154" s="1"/>
      <c r="WUZ154" s="1"/>
      <c r="WVA154" s="1"/>
      <c r="WVB154" s="1"/>
      <c r="WVC154" s="1"/>
      <c r="WVD154" s="1"/>
      <c r="WVE154" s="1"/>
      <c r="WVF154" s="1"/>
      <c r="WVG154" s="1"/>
      <c r="WVH154" s="1"/>
      <c r="WVI154" s="1"/>
      <c r="WVJ154" s="1"/>
      <c r="WVK154" s="1"/>
      <c r="WVL154" s="1"/>
      <c r="WVM154" s="1"/>
      <c r="WVN154" s="1"/>
      <c r="WVO154" s="1"/>
      <c r="WVP154" s="1"/>
      <c r="WVQ154" s="1"/>
      <c r="WVR154" s="1"/>
      <c r="WVS154" s="1"/>
      <c r="WVT154" s="1"/>
      <c r="WVU154" s="1"/>
      <c r="WVV154" s="1"/>
      <c r="WVW154" s="1"/>
      <c r="WVX154" s="1"/>
      <c r="WVY154" s="1"/>
      <c r="WVZ154" s="1"/>
      <c r="WWA154" s="1"/>
      <c r="WWB154" s="1"/>
      <c r="WWC154" s="1"/>
      <c r="WWD154" s="1"/>
      <c r="WWE154" s="1"/>
      <c r="WWF154" s="1"/>
      <c r="WWG154" s="1"/>
      <c r="WWH154" s="1"/>
      <c r="WWI154" s="1"/>
      <c r="WWJ154" s="1"/>
      <c r="WWK154" s="1"/>
      <c r="WWL154" s="1"/>
      <c r="WWM154" s="1"/>
      <c r="WWN154" s="1"/>
      <c r="WWO154" s="1"/>
      <c r="WWP154" s="1"/>
      <c r="WWQ154" s="1"/>
      <c r="WWR154" s="1"/>
      <c r="WWS154" s="1"/>
      <c r="WWT154" s="1"/>
      <c r="WWU154" s="1"/>
      <c r="WWV154" s="1"/>
      <c r="WWW154" s="1"/>
      <c r="WWX154" s="1"/>
      <c r="WWY154" s="1"/>
      <c r="WWZ154" s="1"/>
      <c r="WXA154" s="1"/>
      <c r="WXB154" s="1"/>
      <c r="WXC154" s="1"/>
      <c r="WXD154" s="1"/>
      <c r="WXE154" s="1"/>
      <c r="WXF154" s="1"/>
      <c r="WXG154" s="1"/>
      <c r="WXH154" s="1"/>
      <c r="WXI154" s="1"/>
      <c r="WXJ154" s="1"/>
      <c r="WXK154" s="1"/>
      <c r="WXL154" s="1"/>
      <c r="WXM154" s="1"/>
      <c r="WXN154" s="1"/>
      <c r="WXO154" s="1"/>
      <c r="WXP154" s="1"/>
      <c r="WXQ154" s="1"/>
      <c r="WXR154" s="1"/>
      <c r="WXS154" s="1"/>
      <c r="WXT154" s="1"/>
      <c r="WXU154" s="1"/>
      <c r="WXV154" s="1"/>
      <c r="WXW154" s="1"/>
      <c r="WXX154" s="1"/>
      <c r="WXY154" s="1"/>
      <c r="WXZ154" s="1"/>
      <c r="WYA154" s="1"/>
      <c r="WYB154" s="1"/>
      <c r="WYC154" s="1"/>
      <c r="WYD154" s="1"/>
      <c r="WYE154" s="1"/>
      <c r="WYF154" s="1"/>
      <c r="WYG154" s="1"/>
      <c r="WYH154" s="1"/>
      <c r="WYI154" s="1"/>
      <c r="WYJ154" s="1"/>
      <c r="WYK154" s="1"/>
      <c r="WYL154" s="1"/>
      <c r="WYM154" s="1"/>
      <c r="WYN154" s="1"/>
      <c r="WYO154" s="1"/>
      <c r="WYP154" s="1"/>
      <c r="WYQ154" s="1"/>
      <c r="WYR154" s="1"/>
      <c r="WYS154" s="1"/>
      <c r="WYT154" s="1"/>
      <c r="WYU154" s="1"/>
      <c r="WYV154" s="1"/>
      <c r="WYW154" s="1"/>
      <c r="WYX154" s="1"/>
      <c r="WYY154" s="1"/>
      <c r="WYZ154" s="1"/>
      <c r="WZA154" s="1"/>
      <c r="WZB154" s="1"/>
      <c r="WZC154" s="1"/>
      <c r="WZD154" s="1"/>
      <c r="WZE154" s="1"/>
      <c r="WZF154" s="1"/>
      <c r="WZG154" s="1"/>
      <c r="WZH154" s="1"/>
      <c r="WZI154" s="1"/>
      <c r="WZJ154" s="1"/>
      <c r="WZK154" s="1"/>
      <c r="WZL154" s="1"/>
      <c r="WZM154" s="1"/>
      <c r="WZN154" s="1"/>
      <c r="WZO154" s="1"/>
      <c r="WZP154" s="1"/>
      <c r="WZQ154" s="1"/>
      <c r="WZR154" s="1"/>
      <c r="WZS154" s="1"/>
      <c r="WZT154" s="1"/>
      <c r="WZU154" s="1"/>
      <c r="WZV154" s="1"/>
      <c r="WZW154" s="1"/>
      <c r="WZX154" s="1"/>
      <c r="WZY154" s="1"/>
      <c r="WZZ154" s="1"/>
      <c r="XAA154" s="1"/>
      <c r="XAB154" s="1"/>
      <c r="XAC154" s="1"/>
      <c r="XAD154" s="1"/>
      <c r="XAE154" s="1"/>
      <c r="XAF154" s="1"/>
      <c r="XAG154" s="1"/>
      <c r="XAH154" s="1"/>
      <c r="XAI154" s="1"/>
      <c r="XAJ154" s="1"/>
      <c r="XAK154" s="1"/>
      <c r="XAL154" s="1"/>
      <c r="XAM154" s="1"/>
      <c r="XAN154" s="1"/>
      <c r="XAO154" s="1"/>
      <c r="XAP154" s="1"/>
      <c r="XAQ154" s="1"/>
      <c r="XAR154" s="1"/>
      <c r="XAS154" s="1"/>
      <c r="XAT154" s="1"/>
      <c r="XAU154" s="1"/>
      <c r="XAV154" s="1"/>
      <c r="XAW154" s="1"/>
      <c r="XAX154" s="1"/>
      <c r="XAY154" s="1"/>
      <c r="XAZ154" s="1"/>
      <c r="XBA154" s="1"/>
      <c r="XBB154" s="1"/>
      <c r="XBC154" s="1"/>
      <c r="XBD154" s="1"/>
      <c r="XBE154" s="1"/>
      <c r="XBF154" s="1"/>
      <c r="XBG154" s="1"/>
      <c r="XBH154" s="1"/>
      <c r="XBI154" s="1"/>
      <c r="XBJ154" s="1"/>
      <c r="XBK154" s="1"/>
      <c r="XBL154" s="1"/>
      <c r="XBM154" s="1"/>
      <c r="XBN154" s="1"/>
      <c r="XBO154" s="1"/>
      <c r="XBP154" s="1"/>
      <c r="XBQ154" s="1"/>
      <c r="XBR154" s="1"/>
      <c r="XBS154" s="1"/>
      <c r="XBT154" s="1"/>
      <c r="XBU154" s="1"/>
      <c r="XBV154" s="1"/>
      <c r="XBW154" s="1"/>
      <c r="XBX154" s="1"/>
      <c r="XBY154" s="1"/>
      <c r="XBZ154" s="1"/>
      <c r="XCA154" s="1"/>
      <c r="XCB154" s="1"/>
      <c r="XCC154" s="1"/>
      <c r="XCD154" s="1"/>
      <c r="XCE154" s="1"/>
      <c r="XCF154" s="1"/>
      <c r="XCG154" s="1"/>
      <c r="XCH154" s="1"/>
      <c r="XCI154" s="1"/>
      <c r="XCJ154" s="1"/>
      <c r="XCK154" s="1"/>
      <c r="XCL154" s="1"/>
      <c r="XCM154" s="1"/>
      <c r="XCN154" s="1"/>
      <c r="XCO154" s="1"/>
      <c r="XCP154" s="1"/>
      <c r="XCQ154" s="1"/>
      <c r="XCR154" s="1"/>
      <c r="XCS154" s="1"/>
      <c r="XCT154" s="1"/>
      <c r="XCU154" s="1"/>
      <c r="XCV154" s="1"/>
      <c r="XCW154" s="1"/>
      <c r="XCX154" s="1"/>
      <c r="XCY154" s="1"/>
      <c r="XCZ154" s="1"/>
      <c r="XDA154" s="1"/>
      <c r="XDB154" s="1"/>
      <c r="XDC154" s="1"/>
      <c r="XDD154" s="1"/>
      <c r="XDE154" s="1"/>
      <c r="XDF154" s="1"/>
      <c r="XDG154" s="1"/>
      <c r="XDH154" s="1"/>
      <c r="XDI154" s="1"/>
      <c r="XDJ154" s="1"/>
      <c r="XDK154" s="1"/>
      <c r="XDL154" s="1"/>
      <c r="XDM154" s="1"/>
      <c r="XDN154" s="1"/>
      <c r="XDO154" s="1"/>
      <c r="XDP154" s="1"/>
      <c r="XDQ154" s="1"/>
      <c r="XDR154" s="1"/>
      <c r="XDS154" s="1"/>
      <c r="XDT154" s="1"/>
      <c r="XDU154" s="1"/>
      <c r="XDV154" s="1"/>
      <c r="XDW154" s="1"/>
      <c r="XDX154" s="1"/>
      <c r="XDY154" s="1"/>
      <c r="XDZ154" s="1"/>
      <c r="XEA154" s="1"/>
      <c r="XEB154" s="1"/>
      <c r="XEC154" s="1"/>
      <c r="XED154" s="1"/>
      <c r="XEE154" s="1"/>
      <c r="XEF154" s="1"/>
      <c r="XEG154" s="1"/>
      <c r="XEH154" s="1"/>
      <c r="XEI154" s="1"/>
      <c r="XEJ154" s="1"/>
      <c r="XEK154" s="1"/>
      <c r="XEL154" s="1"/>
      <c r="XEM154" s="1"/>
      <c r="XEN154" s="1"/>
      <c r="XEO154" s="1"/>
      <c r="XEP154" s="1"/>
      <c r="XEQ154" s="1"/>
      <c r="XER154" s="1"/>
      <c r="XES154" s="1"/>
      <c r="XET154" s="1"/>
      <c r="XEU154" s="1"/>
      <c r="XEV154" s="1"/>
      <c r="XEW154" s="1"/>
      <c r="XEX154" s="1"/>
      <c r="XEY154" s="1"/>
      <c r="XEZ154" s="1"/>
      <c r="XFA154" s="1"/>
      <c r="XFB154" s="1"/>
      <c r="XFC154" s="1"/>
      <c r="XFD154" s="1"/>
    </row>
  </sheetData>
  <mergeCells count="169">
    <mergeCell ref="B1:J1"/>
    <mergeCell ref="B3:C3"/>
    <mergeCell ref="D3:E3"/>
    <mergeCell ref="B4:C4"/>
    <mergeCell ref="D4:E4"/>
    <mergeCell ref="B6:J6"/>
    <mergeCell ref="B7:C7"/>
    <mergeCell ref="B8:C8"/>
    <mergeCell ref="D8:J8"/>
    <mergeCell ref="B9:C9"/>
    <mergeCell ref="D9:J9"/>
    <mergeCell ref="B10:C10"/>
    <mergeCell ref="D10:J10"/>
    <mergeCell ref="B12:J12"/>
    <mergeCell ref="C13:I13"/>
    <mergeCell ref="C14:I14"/>
    <mergeCell ref="C15:I15"/>
    <mergeCell ref="C16:I16"/>
    <mergeCell ref="C17:I17"/>
    <mergeCell ref="C18:I18"/>
    <mergeCell ref="B20:J20"/>
    <mergeCell ref="B21:F21"/>
    <mergeCell ref="G21:J21"/>
    <mergeCell ref="B22:F22"/>
    <mergeCell ref="G22:J22"/>
    <mergeCell ref="B23:F23"/>
    <mergeCell ref="G23:J23"/>
    <mergeCell ref="B24:F24"/>
    <mergeCell ref="G24:J24"/>
    <mergeCell ref="B25:F25"/>
    <mergeCell ref="G25:J25"/>
    <mergeCell ref="B26:F26"/>
    <mergeCell ref="G26:J26"/>
    <mergeCell ref="B27:F27"/>
    <mergeCell ref="G27:J27"/>
    <mergeCell ref="B29:J29"/>
    <mergeCell ref="C30:I30"/>
    <mergeCell ref="C31:D31"/>
    <mergeCell ref="C32:D32"/>
    <mergeCell ref="C33:D33"/>
    <mergeCell ref="C34:D34"/>
    <mergeCell ref="C35:D35"/>
    <mergeCell ref="C36:E36"/>
    <mergeCell ref="C37:D37"/>
    <mergeCell ref="B38:I38"/>
    <mergeCell ref="B40:J40"/>
    <mergeCell ref="C41:H41"/>
    <mergeCell ref="C42:H42"/>
    <mergeCell ref="C43:H43"/>
    <mergeCell ref="B44:I44"/>
    <mergeCell ref="B45:H45"/>
    <mergeCell ref="B46:I46"/>
    <mergeCell ref="C48:H48"/>
    <mergeCell ref="C49:H49"/>
    <mergeCell ref="C50:H50"/>
    <mergeCell ref="B51:B52"/>
    <mergeCell ref="C51:F52"/>
    <mergeCell ref="I51:I52"/>
    <mergeCell ref="J51:J52"/>
    <mergeCell ref="C53:H53"/>
    <mergeCell ref="C54:H54"/>
    <mergeCell ref="C55:H55"/>
    <mergeCell ref="C56:H56"/>
    <mergeCell ref="C57:H57"/>
    <mergeCell ref="C58:H58"/>
    <mergeCell ref="C59:H59"/>
    <mergeCell ref="C61:I61"/>
    <mergeCell ref="B62:B63"/>
    <mergeCell ref="C62:F62"/>
    <mergeCell ref="J62:J63"/>
    <mergeCell ref="C63:F63"/>
    <mergeCell ref="B64:B65"/>
    <mergeCell ref="J64:J65"/>
    <mergeCell ref="C66:I66"/>
    <mergeCell ref="C68:I68"/>
    <mergeCell ref="C69:I69"/>
    <mergeCell ref="C70:I70"/>
    <mergeCell ref="C72:I72"/>
    <mergeCell ref="B74:J74"/>
    <mergeCell ref="C75:I75"/>
    <mergeCell ref="C76:I76"/>
    <mergeCell ref="C77:I77"/>
    <mergeCell ref="B78:I78"/>
    <mergeCell ref="B80:J80"/>
    <mergeCell ref="C81:I81"/>
    <mergeCell ref="C82:H82"/>
    <mergeCell ref="C83:H83"/>
    <mergeCell ref="C84:H84"/>
    <mergeCell ref="C85:H85"/>
    <mergeCell ref="C86:H86"/>
    <mergeCell ref="B87:H87"/>
    <mergeCell ref="B89:J89"/>
    <mergeCell ref="C90:I90"/>
    <mergeCell ref="B91:B92"/>
    <mergeCell ref="C91:I91"/>
    <mergeCell ref="J91:J92"/>
    <mergeCell ref="C92:I92"/>
    <mergeCell ref="B93:B94"/>
    <mergeCell ref="C93:E93"/>
    <mergeCell ref="F93:G94"/>
    <mergeCell ref="H93:H94"/>
    <mergeCell ref="I93:I94"/>
    <mergeCell ref="J93:J94"/>
    <mergeCell ref="C94:E94"/>
    <mergeCell ref="B95:B96"/>
    <mergeCell ref="C95:F95"/>
    <mergeCell ref="I95:I96"/>
    <mergeCell ref="J95:J96"/>
    <mergeCell ref="C96:F96"/>
    <mergeCell ref="B97:B98"/>
    <mergeCell ref="C97:F97"/>
    <mergeCell ref="I97:I98"/>
    <mergeCell ref="J97:J98"/>
    <mergeCell ref="B99:B100"/>
    <mergeCell ref="C99:F99"/>
    <mergeCell ref="I99:I100"/>
    <mergeCell ref="J99:J100"/>
    <mergeCell ref="B101:B102"/>
    <mergeCell ref="C101:H101"/>
    <mergeCell ref="I101:I102"/>
    <mergeCell ref="J101:J102"/>
    <mergeCell ref="C102:H102"/>
    <mergeCell ref="B103:I103"/>
    <mergeCell ref="C105:I105"/>
    <mergeCell ref="C106:H106"/>
    <mergeCell ref="B107:I107"/>
    <mergeCell ref="B109:J109"/>
    <mergeCell ref="C110:I110"/>
    <mergeCell ref="C111:I111"/>
    <mergeCell ref="B112:I112"/>
    <mergeCell ref="B113:H113"/>
    <mergeCell ref="B114:I114"/>
    <mergeCell ref="B116:J116"/>
    <mergeCell ref="C117:I117"/>
    <mergeCell ref="C118:I118"/>
    <mergeCell ref="C119:I119"/>
    <mergeCell ref="C120:I120"/>
    <mergeCell ref="C122:I122"/>
    <mergeCell ref="B123:I123"/>
    <mergeCell ref="B124:J124"/>
    <mergeCell ref="B125:J125"/>
    <mergeCell ref="C126:G126"/>
    <mergeCell ref="C127:G127"/>
    <mergeCell ref="C128:G128"/>
    <mergeCell ref="B129:I129"/>
    <mergeCell ref="B130:I130"/>
    <mergeCell ref="C131:H131"/>
    <mergeCell ref="C132:H132"/>
    <mergeCell ref="C133:H133"/>
    <mergeCell ref="C134:H134"/>
    <mergeCell ref="C135:H135"/>
    <mergeCell ref="C136:H136"/>
    <mergeCell ref="C137:H137"/>
    <mergeCell ref="B138:J138"/>
    <mergeCell ref="C139:I139"/>
    <mergeCell ref="C140:I140"/>
    <mergeCell ref="C141:I141"/>
    <mergeCell ref="B142:I142"/>
    <mergeCell ref="B144:J144"/>
    <mergeCell ref="C145:I145"/>
    <mergeCell ref="C146:I146"/>
    <mergeCell ref="C147:I147"/>
    <mergeCell ref="C148:I148"/>
    <mergeCell ref="C149:I149"/>
    <mergeCell ref="C150:I150"/>
    <mergeCell ref="C151:I151"/>
    <mergeCell ref="C152:I152"/>
    <mergeCell ref="B153:I153"/>
    <mergeCell ref="B154:I154"/>
  </mergeCells>
  <dataValidations count="6">
    <dataValidation allowBlank="true" errorStyle="stop" operator="between" showDropDown="false" showErrorMessage="true" showInputMessage="true" sqref="I33" type="list">
      <formula1>"0%,10%,20%,40%"</formula1>
      <formula2>0</formula2>
    </dataValidation>
    <dataValidation allowBlank="true" errorStyle="stop" operator="between" showDropDown="false" showErrorMessage="true" showInputMessage="true" sqref="I32" type="list">
      <formula1>"0%,30%"</formula1>
      <formula2>0</formula2>
    </dataValidation>
    <dataValidation allowBlank="true" errorStyle="stop" operator="between" showDropDown="false" showErrorMessage="true" showInputMessage="true" sqref="G52" type="list">
      <formula1>"1%,2%,3%"</formula1>
      <formula2>0</formula2>
    </dataValidation>
    <dataValidation allowBlank="true" errorStyle="stop" operator="between" prompt="0,5 - 1,0 - 1,5 - 2,0" promptTitle="Valores Aceitos" showDropDown="false" showErrorMessage="true" showInputMessage="true" sqref="H52" type="none">
      <formula1>0</formula1>
      <formula2>0</formula2>
    </dataValidation>
    <dataValidation allowBlank="true" errorStyle="stop" operator="between" showDropDown="false" showErrorMessage="true" showInputMessage="true" sqref="D4" type="list">
      <formula1>INDIRECT(D3)</formula1>
      <formula2>0</formula2>
    </dataValidation>
    <dataValidation allowBlank="true" errorStyle="stop" operator="between" showDropDown="false" showErrorMessage="true" showInputMessage="true" sqref="D3" type="list">
      <formula1>#ref!</formula1>
      <formula2>0</formula2>
    </dataValidation>
  </dataValidations>
  <printOptions headings="false" gridLines="false" gridLinesSet="true" horizontalCentered="true" verticalCentered="false"/>
  <pageMargins left="0.236111111111111" right="0.236111111111111" top="0.747916666666667" bottom="0.39375" header="0.511811023622047" footer="0.315277777777778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R156"/>
  <sheetViews>
    <sheetView showFormulas="false" showGridLines="false" showRowColHeaders="true" showZeros="true" rightToLeft="false" tabSelected="false" showOutlineSymbols="true" defaultGridColor="true" view="normal" topLeftCell="A130" colorId="64" zoomScale="115" zoomScaleNormal="115" zoomScalePageLayoutView="100" workbookViewId="0">
      <selection pane="topLeft" activeCell="I132" activeCellId="0" sqref="I132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1.71"/>
    <col collapsed="false" customWidth="true" hidden="false" outlineLevel="0" max="2" min="2" style="2" width="3.42"/>
    <col collapsed="false" customWidth="true" hidden="false" outlineLevel="0" max="3" min="3" style="1" width="16.71"/>
    <col collapsed="false" customWidth="true" hidden="false" outlineLevel="0" max="4" min="4" style="1" width="14.14"/>
    <col collapsed="false" customWidth="true" hidden="false" outlineLevel="0" max="5" min="5" style="1" width="13.29"/>
    <col collapsed="false" customWidth="true" hidden="false" outlineLevel="0" max="6" min="6" style="2" width="7.57"/>
    <col collapsed="false" customWidth="true" hidden="false" outlineLevel="0" max="7" min="7" style="2" width="11.57"/>
    <col collapsed="false" customWidth="true" hidden="false" outlineLevel="0" max="8" min="8" style="2" width="12.86"/>
    <col collapsed="false" customWidth="true" hidden="false" outlineLevel="0" max="9" min="9" style="2" width="14.14"/>
    <col collapsed="false" customWidth="true" hidden="false" outlineLevel="0" max="10" min="10" style="3" width="14.71"/>
    <col collapsed="false" customWidth="true" hidden="false" outlineLevel="0" max="11" min="11" style="53" width="9.29"/>
    <col collapsed="false" customWidth="true" hidden="false" outlineLevel="0" max="12" min="12" style="26" width="11.71"/>
    <col collapsed="false" customWidth="true" hidden="false" outlineLevel="0" max="13" min="13" style="26" width="11.43"/>
    <col collapsed="false" customWidth="false" hidden="false" outlineLevel="0" max="16" min="14" style="26" width="9.14"/>
    <col collapsed="false" customWidth="true" hidden="false" outlineLevel="0" max="17" min="17" style="26" width="10"/>
    <col collapsed="false" customWidth="true" hidden="false" outlineLevel="0" max="18" min="18" style="1" width="10"/>
    <col collapsed="false" customWidth="false" hidden="false" outlineLevel="0" max="16384" min="19" style="1" width="9.14"/>
  </cols>
  <sheetData>
    <row r="1" customFormat="false" ht="20.25" hidden="false" customHeight="false" outlineLevel="0" collapsed="false">
      <c r="B1" s="4" t="s">
        <v>161</v>
      </c>
      <c r="C1" s="4"/>
      <c r="D1" s="4"/>
      <c r="E1" s="4"/>
      <c r="F1" s="4"/>
      <c r="G1" s="4"/>
      <c r="H1" s="4"/>
      <c r="I1" s="4"/>
      <c r="J1" s="4"/>
    </row>
    <row r="3" customFormat="false" ht="15" hidden="false" customHeight="true" outlineLevel="0" collapsed="false">
      <c r="B3" s="5" t="s">
        <v>1</v>
      </c>
      <c r="C3" s="5"/>
      <c r="D3" s="5" t="s">
        <v>2</v>
      </c>
      <c r="E3" s="5"/>
    </row>
    <row r="4" customFormat="false" ht="15" hidden="false" customHeight="true" outlineLevel="0" collapsed="false">
      <c r="B4" s="5" t="s">
        <v>3</v>
      </c>
      <c r="C4" s="5"/>
      <c r="D4" s="5" t="s">
        <v>162</v>
      </c>
      <c r="E4" s="5"/>
    </row>
    <row r="6" customFormat="false" ht="12.75" hidden="false" customHeight="false" outlineLevel="0" collapsed="false">
      <c r="B6" s="6" t="s">
        <v>5</v>
      </c>
      <c r="C6" s="6"/>
      <c r="D6" s="6"/>
      <c r="E6" s="6"/>
      <c r="F6" s="6"/>
      <c r="G6" s="6"/>
      <c r="H6" s="6"/>
      <c r="I6" s="6"/>
      <c r="J6" s="6"/>
    </row>
    <row r="7" customFormat="false" ht="12.75" hidden="false" customHeight="false" outlineLevel="0" collapsed="false">
      <c r="B7" s="7" t="s">
        <v>6</v>
      </c>
      <c r="C7" s="7"/>
      <c r="D7" s="8" t="s">
        <v>7</v>
      </c>
      <c r="E7" s="9"/>
      <c r="F7" s="9"/>
      <c r="G7" s="9"/>
      <c r="H7" s="9"/>
      <c r="I7" s="9"/>
      <c r="J7" s="10"/>
    </row>
    <row r="8" customFormat="false" ht="12.75" hidden="false" customHeight="false" outlineLevel="0" collapsed="false">
      <c r="B8" s="7" t="s">
        <v>8</v>
      </c>
      <c r="C8" s="7"/>
      <c r="D8" s="11"/>
      <c r="E8" s="11"/>
      <c r="F8" s="11"/>
      <c r="G8" s="11"/>
      <c r="H8" s="11"/>
      <c r="I8" s="11"/>
      <c r="J8" s="11"/>
    </row>
    <row r="9" customFormat="false" ht="12.75" hidden="false" customHeight="false" outlineLevel="0" collapsed="false">
      <c r="B9" s="7" t="s">
        <v>9</v>
      </c>
      <c r="C9" s="7"/>
      <c r="D9" s="11"/>
      <c r="E9" s="11"/>
      <c r="F9" s="11"/>
      <c r="G9" s="11"/>
      <c r="H9" s="11"/>
      <c r="I9" s="11"/>
      <c r="J9" s="11"/>
    </row>
    <row r="10" customFormat="false" ht="12.75" hidden="false" customHeight="false" outlineLevel="0" collapsed="false">
      <c r="B10" s="7" t="s">
        <v>10</v>
      </c>
      <c r="C10" s="7"/>
      <c r="D10" s="11"/>
      <c r="E10" s="11"/>
      <c r="F10" s="11"/>
      <c r="G10" s="11"/>
      <c r="H10" s="11"/>
      <c r="I10" s="11"/>
      <c r="J10" s="11"/>
    </row>
    <row r="11" customFormat="false" ht="12.75" hidden="false" customHeight="false" outlineLevel="0" collapsed="false">
      <c r="B11" s="12"/>
      <c r="C11" s="12"/>
      <c r="D11" s="13"/>
      <c r="E11" s="14"/>
      <c r="F11" s="14"/>
      <c r="G11" s="14"/>
      <c r="H11" s="14"/>
      <c r="I11" s="14"/>
      <c r="J11" s="14"/>
    </row>
    <row r="12" customFormat="false" ht="12.75" hidden="false" customHeight="false" outlineLevel="0" collapsed="false">
      <c r="B12" s="6" t="s">
        <v>11</v>
      </c>
      <c r="C12" s="6"/>
      <c r="D12" s="6"/>
      <c r="E12" s="6"/>
      <c r="F12" s="6"/>
      <c r="G12" s="6"/>
      <c r="H12" s="6"/>
      <c r="I12" s="6"/>
      <c r="J12" s="6"/>
    </row>
    <row r="13" customFormat="false" ht="12.75" hidden="false" customHeight="true" outlineLevel="0" collapsed="false">
      <c r="B13" s="15" t="s">
        <v>12</v>
      </c>
      <c r="C13" s="16" t="s">
        <v>13</v>
      </c>
      <c r="D13" s="16"/>
      <c r="E13" s="16"/>
      <c r="F13" s="16"/>
      <c r="G13" s="16"/>
      <c r="H13" s="16"/>
      <c r="I13" s="16"/>
      <c r="J13" s="17"/>
    </row>
    <row r="14" customFormat="false" ht="12.75" hidden="false" customHeight="true" outlineLevel="0" collapsed="false">
      <c r="B14" s="15" t="s">
        <v>14</v>
      </c>
      <c r="C14" s="16" t="s">
        <v>15</v>
      </c>
      <c r="D14" s="16"/>
      <c r="E14" s="16"/>
      <c r="F14" s="16"/>
      <c r="G14" s="16"/>
      <c r="H14" s="16"/>
      <c r="I14" s="16"/>
      <c r="J14" s="19" t="s">
        <v>16</v>
      </c>
    </row>
    <row r="15" customFormat="false" ht="38.25" hidden="false" customHeight="true" outlineLevel="0" collapsed="false">
      <c r="B15" s="15" t="s">
        <v>17</v>
      </c>
      <c r="C15" s="16" t="s">
        <v>18</v>
      </c>
      <c r="D15" s="16"/>
      <c r="E15" s="16"/>
      <c r="F15" s="16"/>
      <c r="G15" s="16"/>
      <c r="H15" s="16"/>
      <c r="I15" s="16"/>
      <c r="J15" s="20" t="s">
        <v>19</v>
      </c>
    </row>
    <row r="16" customFormat="false" ht="12.75" hidden="false" customHeight="true" outlineLevel="0" collapsed="false">
      <c r="B16" s="15" t="s">
        <v>20</v>
      </c>
      <c r="C16" s="16" t="s">
        <v>21</v>
      </c>
      <c r="D16" s="16"/>
      <c r="E16" s="16"/>
      <c r="F16" s="16"/>
      <c r="G16" s="16"/>
      <c r="H16" s="16"/>
      <c r="I16" s="16"/>
      <c r="J16" s="21" t="s">
        <v>163</v>
      </c>
    </row>
    <row r="17" customFormat="false" ht="12.75" hidden="false" customHeight="true" outlineLevel="0" collapsed="false">
      <c r="B17" s="15" t="s">
        <v>23</v>
      </c>
      <c r="C17" s="22" t="s">
        <v>24</v>
      </c>
      <c r="D17" s="22"/>
      <c r="E17" s="22"/>
      <c r="F17" s="22"/>
      <c r="G17" s="22"/>
      <c r="H17" s="22"/>
      <c r="I17" s="22"/>
      <c r="J17" s="21"/>
    </row>
    <row r="18" customFormat="false" ht="12.75" hidden="false" customHeight="true" outlineLevel="0" collapsed="false">
      <c r="B18" s="15" t="s">
        <v>25</v>
      </c>
      <c r="C18" s="22" t="s">
        <v>26</v>
      </c>
      <c r="D18" s="22"/>
      <c r="E18" s="22"/>
      <c r="F18" s="22"/>
      <c r="G18" s="22"/>
      <c r="H18" s="22"/>
      <c r="I18" s="22"/>
      <c r="J18" s="23"/>
    </row>
    <row r="19" customFormat="false" ht="12.75" hidden="false" customHeight="false" outlineLevel="0" collapsed="false">
      <c r="B19" s="24"/>
      <c r="C19" s="25"/>
      <c r="D19" s="25"/>
      <c r="E19" s="25"/>
      <c r="F19" s="25"/>
      <c r="G19" s="25"/>
      <c r="H19" s="25"/>
      <c r="I19" s="25"/>
      <c r="J19" s="26"/>
    </row>
    <row r="20" s="1" customFormat="true" ht="12.75" hidden="false" customHeight="false" outlineLevel="0" collapsed="false">
      <c r="B20" s="27" t="s">
        <v>27</v>
      </c>
      <c r="C20" s="27"/>
      <c r="D20" s="27"/>
      <c r="E20" s="27"/>
      <c r="F20" s="27"/>
      <c r="G20" s="27"/>
      <c r="H20" s="27"/>
      <c r="I20" s="27"/>
      <c r="J20" s="27"/>
      <c r="K20" s="26"/>
    </row>
    <row r="21" s="1" customFormat="true" ht="12.75" hidden="false" customHeight="true" outlineLevel="0" collapsed="false">
      <c r="B21" s="28" t="s">
        <v>28</v>
      </c>
      <c r="C21" s="28"/>
      <c r="D21" s="28"/>
      <c r="E21" s="28"/>
      <c r="F21" s="28"/>
      <c r="G21" s="29"/>
      <c r="H21" s="29"/>
      <c r="I21" s="29"/>
      <c r="J21" s="29"/>
      <c r="K21" s="26"/>
    </row>
    <row r="22" s="1" customFormat="true" ht="12.75" hidden="false" customHeight="true" outlineLevel="0" collapsed="false">
      <c r="B22" s="28" t="s">
        <v>30</v>
      </c>
      <c r="C22" s="28"/>
      <c r="D22" s="28"/>
      <c r="E22" s="28"/>
      <c r="F22" s="28"/>
      <c r="G22" s="29"/>
      <c r="H22" s="29"/>
      <c r="I22" s="29"/>
      <c r="J22" s="29"/>
      <c r="K22" s="26"/>
    </row>
    <row r="23" s="1" customFormat="true" ht="12.75" hidden="false" customHeight="true" outlineLevel="0" collapsed="false">
      <c r="B23" s="28" t="s">
        <v>31</v>
      </c>
      <c r="C23" s="28"/>
      <c r="D23" s="28"/>
      <c r="E23" s="28"/>
      <c r="F23" s="28"/>
      <c r="G23" s="30"/>
      <c r="H23" s="30"/>
      <c r="I23" s="30"/>
      <c r="J23" s="30"/>
      <c r="K23" s="26"/>
    </row>
    <row r="24" s="1" customFormat="true" ht="12.75" hidden="false" customHeight="true" outlineLevel="0" collapsed="false">
      <c r="B24" s="28" t="s">
        <v>32</v>
      </c>
      <c r="C24" s="28"/>
      <c r="D24" s="28"/>
      <c r="E24" s="28"/>
      <c r="F24" s="28"/>
      <c r="G24" s="29"/>
      <c r="H24" s="29"/>
      <c r="I24" s="29"/>
      <c r="J24" s="29"/>
      <c r="K24" s="26"/>
    </row>
    <row r="25" s="1" customFormat="true" ht="12.75" hidden="false" customHeight="true" outlineLevel="0" collapsed="false">
      <c r="B25" s="28" t="s">
        <v>33</v>
      </c>
      <c r="C25" s="28"/>
      <c r="D25" s="28"/>
      <c r="E25" s="28"/>
      <c r="F25" s="28"/>
      <c r="G25" s="29"/>
      <c r="H25" s="29"/>
      <c r="I25" s="29"/>
      <c r="J25" s="29"/>
      <c r="K25" s="26"/>
    </row>
    <row r="26" s="1" customFormat="true" ht="12.75" hidden="false" customHeight="true" outlineLevel="0" collapsed="false">
      <c r="B26" s="28" t="s">
        <v>34</v>
      </c>
      <c r="C26" s="28"/>
      <c r="D26" s="28"/>
      <c r="E26" s="28"/>
      <c r="F26" s="28"/>
      <c r="G26" s="29"/>
      <c r="H26" s="29"/>
      <c r="I26" s="29"/>
      <c r="J26" s="29"/>
      <c r="K26" s="26"/>
    </row>
    <row r="27" s="1" customFormat="true" ht="12.75" hidden="false" customHeight="true" outlineLevel="0" collapsed="false">
      <c r="B27" s="28" t="s">
        <v>35</v>
      </c>
      <c r="C27" s="28"/>
      <c r="D27" s="28"/>
      <c r="E27" s="28"/>
      <c r="F27" s="28"/>
      <c r="G27" s="29"/>
      <c r="H27" s="29"/>
      <c r="I27" s="29"/>
      <c r="J27" s="29"/>
      <c r="K27" s="26"/>
    </row>
    <row r="28" s="1" customFormat="true" ht="12.75" hidden="false" customHeight="false" outlineLevel="0" collapsed="false">
      <c r="B28" s="2"/>
      <c r="C28" s="31"/>
      <c r="D28" s="31"/>
      <c r="E28" s="31"/>
      <c r="F28" s="31"/>
      <c r="G28" s="31"/>
      <c r="H28" s="31"/>
      <c r="J28" s="26"/>
    </row>
    <row r="29" s="1" customFormat="true" ht="12.75" hidden="false" customHeight="false" outlineLevel="0" collapsed="false">
      <c r="B29" s="27" t="s">
        <v>36</v>
      </c>
      <c r="C29" s="27"/>
      <c r="D29" s="27"/>
      <c r="E29" s="27"/>
      <c r="F29" s="27"/>
      <c r="G29" s="27"/>
      <c r="H29" s="27"/>
      <c r="I29" s="27"/>
      <c r="J29" s="27"/>
      <c r="K29" s="26"/>
    </row>
    <row r="30" s="1" customFormat="true" ht="12.75" hidden="false" customHeight="false" outlineLevel="0" collapsed="false">
      <c r="B30" s="32" t="n">
        <v>1</v>
      </c>
      <c r="C30" s="33" t="s">
        <v>37</v>
      </c>
      <c r="D30" s="33"/>
      <c r="E30" s="33"/>
      <c r="F30" s="33"/>
      <c r="G30" s="33"/>
      <c r="H30" s="33"/>
      <c r="I30" s="33"/>
      <c r="J30" s="34" t="s">
        <v>38</v>
      </c>
      <c r="K30" s="26"/>
    </row>
    <row r="31" s="1" customFormat="true" ht="12.75" hidden="false" customHeight="false" outlineLevel="0" collapsed="false">
      <c r="B31" s="35" t="s">
        <v>12</v>
      </c>
      <c r="C31" s="36" t="s">
        <v>39</v>
      </c>
      <c r="D31" s="36"/>
      <c r="E31" s="37"/>
      <c r="F31" s="37"/>
      <c r="G31" s="37"/>
      <c r="H31" s="37"/>
      <c r="I31" s="38"/>
      <c r="J31" s="39"/>
      <c r="K31" s="26"/>
    </row>
    <row r="32" s="1" customFormat="true" ht="12.75" hidden="false" customHeight="false" outlineLevel="0" collapsed="false">
      <c r="B32" s="40" t="s">
        <v>14</v>
      </c>
      <c r="C32" s="41" t="s">
        <v>40</v>
      </c>
      <c r="D32" s="41"/>
      <c r="E32" s="42"/>
      <c r="F32" s="42"/>
      <c r="G32" s="42"/>
      <c r="H32" s="42"/>
      <c r="I32" s="43"/>
      <c r="J32" s="44" t="n">
        <f aca="false">ROUND($J$31*$I$32,2)</f>
        <v>0</v>
      </c>
      <c r="K32" s="149"/>
    </row>
    <row r="33" s="1" customFormat="true" ht="12.75" hidden="false" customHeight="false" outlineLevel="0" collapsed="false">
      <c r="B33" s="40" t="s">
        <v>17</v>
      </c>
      <c r="C33" s="41" t="s">
        <v>41</v>
      </c>
      <c r="D33" s="41"/>
      <c r="E33" s="42"/>
      <c r="F33" s="42"/>
      <c r="G33" s="42"/>
      <c r="H33" s="42"/>
      <c r="I33" s="43"/>
      <c r="J33" s="44" t="n">
        <f aca="false">ROUND($J$31*$I$33,2)</f>
        <v>0</v>
      </c>
      <c r="K33" s="149"/>
    </row>
    <row r="34" s="1" customFormat="true" ht="12.75" hidden="false" customHeight="false" outlineLevel="0" collapsed="false">
      <c r="B34" s="40" t="s">
        <v>20</v>
      </c>
      <c r="C34" s="41" t="s">
        <v>42</v>
      </c>
      <c r="D34" s="41"/>
      <c r="E34" s="42"/>
      <c r="F34" s="42"/>
      <c r="G34" s="42"/>
      <c r="H34" s="42"/>
      <c r="I34" s="45"/>
      <c r="J34" s="44" t="n">
        <v>0</v>
      </c>
      <c r="K34" s="149"/>
    </row>
    <row r="35" s="1" customFormat="true" ht="12.75" hidden="false" customHeight="false" outlineLevel="0" collapsed="false">
      <c r="B35" s="40" t="s">
        <v>23</v>
      </c>
      <c r="C35" s="46" t="s">
        <v>43</v>
      </c>
      <c r="D35" s="46"/>
      <c r="E35" s="47"/>
      <c r="F35" s="42"/>
      <c r="G35" s="42"/>
      <c r="H35" s="42"/>
      <c r="I35" s="45"/>
      <c r="J35" s="44" t="n">
        <v>0</v>
      </c>
      <c r="K35" s="26"/>
    </row>
    <row r="36" s="1" customFormat="true" ht="12.75" hidden="false" customHeight="false" outlineLevel="0" collapsed="false">
      <c r="B36" s="40" t="s">
        <v>25</v>
      </c>
      <c r="C36" s="48" t="s">
        <v>44</v>
      </c>
      <c r="D36" s="48"/>
      <c r="E36" s="48"/>
      <c r="F36" s="49"/>
      <c r="G36" s="50"/>
      <c r="H36" s="50"/>
      <c r="I36" s="51"/>
      <c r="J36" s="44" t="n">
        <v>0</v>
      </c>
      <c r="K36" s="149"/>
    </row>
    <row r="37" s="1" customFormat="true" ht="12.75" hidden="false" customHeight="false" outlineLevel="0" collapsed="false">
      <c r="B37" s="40" t="s">
        <v>45</v>
      </c>
      <c r="C37" s="41" t="s">
        <v>46</v>
      </c>
      <c r="D37" s="41"/>
      <c r="E37" s="42"/>
      <c r="F37" s="42"/>
      <c r="G37" s="42"/>
      <c r="H37" s="42"/>
      <c r="I37" s="45"/>
      <c r="J37" s="44" t="n">
        <v>0</v>
      </c>
      <c r="K37" s="53"/>
    </row>
    <row r="38" s="1" customFormat="true" ht="12.75" hidden="false" customHeight="false" outlineLevel="0" collapsed="false">
      <c r="B38" s="27" t="s">
        <v>47</v>
      </c>
      <c r="C38" s="27"/>
      <c r="D38" s="27"/>
      <c r="E38" s="27"/>
      <c r="F38" s="27"/>
      <c r="G38" s="27"/>
      <c r="H38" s="27"/>
      <c r="I38" s="27"/>
      <c r="J38" s="52" t="n">
        <f aca="false">ROUND(SUM(J31:J37),2)</f>
        <v>0</v>
      </c>
      <c r="K38" s="53"/>
    </row>
    <row r="39" s="1" customFormat="true" ht="12.75" hidden="false" customHeight="false" outlineLevel="0" collapsed="false">
      <c r="H39" s="53"/>
    </row>
    <row r="40" s="1" customFormat="true" ht="12.75" hidden="false" customHeight="false" outlineLevel="0" collapsed="false">
      <c r="B40" s="27" t="s">
        <v>48</v>
      </c>
      <c r="C40" s="27"/>
      <c r="D40" s="27"/>
      <c r="E40" s="27"/>
      <c r="F40" s="27"/>
      <c r="G40" s="27"/>
      <c r="H40" s="27"/>
      <c r="I40" s="27"/>
      <c r="J40" s="27"/>
      <c r="K40" s="149"/>
    </row>
    <row r="41" s="1" customFormat="true" ht="12.75" hidden="false" customHeight="false" outlineLevel="0" collapsed="false">
      <c r="B41" s="32" t="s">
        <v>49</v>
      </c>
      <c r="C41" s="33" t="s">
        <v>50</v>
      </c>
      <c r="D41" s="33"/>
      <c r="E41" s="33"/>
      <c r="F41" s="33"/>
      <c r="G41" s="33"/>
      <c r="H41" s="33"/>
      <c r="I41" s="32" t="s">
        <v>51</v>
      </c>
      <c r="J41" s="34" t="s">
        <v>38</v>
      </c>
      <c r="K41" s="53"/>
    </row>
    <row r="42" s="1" customFormat="true" ht="12.75" hidden="false" customHeight="false" outlineLevel="0" collapsed="false">
      <c r="B42" s="54" t="s">
        <v>12</v>
      </c>
      <c r="C42" s="55" t="s">
        <v>52</v>
      </c>
      <c r="D42" s="55"/>
      <c r="E42" s="55"/>
      <c r="F42" s="55"/>
      <c r="G42" s="55"/>
      <c r="H42" s="55"/>
      <c r="I42" s="56"/>
      <c r="J42" s="57" t="n">
        <f aca="false">ROUND($J$38*$I$42,2)</f>
        <v>0</v>
      </c>
      <c r="K42" s="149"/>
      <c r="L42" s="149"/>
      <c r="M42" s="149"/>
      <c r="N42" s="149"/>
      <c r="O42" s="149"/>
    </row>
    <row r="43" s="1" customFormat="true" ht="12.75" hidden="false" customHeight="true" outlineLevel="0" collapsed="false">
      <c r="B43" s="54" t="s">
        <v>14</v>
      </c>
      <c r="C43" s="58" t="s">
        <v>53</v>
      </c>
      <c r="D43" s="58"/>
      <c r="E43" s="58"/>
      <c r="F43" s="58"/>
      <c r="G43" s="58"/>
      <c r="H43" s="58"/>
      <c r="I43" s="59"/>
      <c r="J43" s="57" t="n">
        <f aca="false">ROUND($J$38*$I$43,2)</f>
        <v>0</v>
      </c>
      <c r="K43" s="149"/>
      <c r="L43" s="149"/>
      <c r="M43" s="149"/>
      <c r="N43" s="149"/>
      <c r="O43" s="149"/>
    </row>
    <row r="44" s="1" customFormat="true" ht="12.75" hidden="false" customHeight="true" outlineLevel="0" collapsed="false">
      <c r="B44" s="60" t="s">
        <v>54</v>
      </c>
      <c r="C44" s="60"/>
      <c r="D44" s="60"/>
      <c r="E44" s="60"/>
      <c r="F44" s="60"/>
      <c r="G44" s="60"/>
      <c r="H44" s="60"/>
      <c r="I44" s="60"/>
      <c r="J44" s="52" t="n">
        <f aca="false">ROUND(SUM(J42:J43),2)</f>
        <v>0</v>
      </c>
      <c r="K44" s="53"/>
    </row>
    <row r="45" s="1" customFormat="true" ht="12.75" hidden="false" customHeight="true" outlineLevel="0" collapsed="false">
      <c r="B45" s="61" t="s">
        <v>55</v>
      </c>
      <c r="C45" s="61"/>
      <c r="D45" s="61"/>
      <c r="E45" s="61"/>
      <c r="F45" s="61"/>
      <c r="G45" s="61"/>
      <c r="H45" s="61"/>
      <c r="I45" s="62"/>
      <c r="J45" s="63" t="n">
        <f aca="false">ROUND($J$44*$I$59,2)</f>
        <v>0</v>
      </c>
      <c r="K45" s="26"/>
    </row>
    <row r="46" s="1" customFormat="true" ht="12.75" hidden="false" customHeight="false" outlineLevel="0" collapsed="false">
      <c r="B46" s="64" t="s">
        <v>56</v>
      </c>
      <c r="C46" s="64"/>
      <c r="D46" s="64"/>
      <c r="E46" s="64"/>
      <c r="F46" s="64"/>
      <c r="G46" s="64"/>
      <c r="H46" s="64"/>
      <c r="I46" s="64"/>
      <c r="J46" s="65" t="n">
        <f aca="false">ROUND($J$44+$J$45,2)</f>
        <v>0</v>
      </c>
      <c r="K46" s="26"/>
    </row>
    <row r="47" s="1" customFormat="true" ht="12.75" hidden="false" customHeight="false" outlineLevel="0" collapsed="false">
      <c r="B47" s="26"/>
      <c r="F47" s="26"/>
      <c r="J47" s="26"/>
      <c r="K47" s="26"/>
    </row>
    <row r="48" s="1" customFormat="true" ht="12.75" hidden="false" customHeight="false" outlineLevel="0" collapsed="false">
      <c r="B48" s="32" t="s">
        <v>57</v>
      </c>
      <c r="C48" s="33" t="s">
        <v>58</v>
      </c>
      <c r="D48" s="33"/>
      <c r="E48" s="33"/>
      <c r="F48" s="33"/>
      <c r="G48" s="33"/>
      <c r="H48" s="33"/>
      <c r="I48" s="32" t="s">
        <v>51</v>
      </c>
      <c r="J48" s="34" t="s">
        <v>38</v>
      </c>
      <c r="K48" s="53"/>
      <c r="L48" s="26"/>
    </row>
    <row r="49" s="1" customFormat="true" ht="12.75" hidden="false" customHeight="false" outlineLevel="0" collapsed="false">
      <c r="B49" s="35" t="s">
        <v>12</v>
      </c>
      <c r="C49" s="66" t="s">
        <v>59</v>
      </c>
      <c r="D49" s="66"/>
      <c r="E49" s="66"/>
      <c r="F49" s="66"/>
      <c r="G49" s="66"/>
      <c r="H49" s="66"/>
      <c r="I49" s="67"/>
      <c r="J49" s="44" t="n">
        <f aca="false">ROUND($J$38*$I$49,2)</f>
        <v>0</v>
      </c>
      <c r="K49" s="53"/>
      <c r="L49" s="26"/>
    </row>
    <row r="50" s="1" customFormat="true" ht="12.75" hidden="false" customHeight="false" outlineLevel="0" collapsed="false">
      <c r="B50" s="35" t="s">
        <v>14</v>
      </c>
      <c r="C50" s="66" t="s">
        <v>60</v>
      </c>
      <c r="D50" s="66"/>
      <c r="E50" s="66"/>
      <c r="F50" s="66"/>
      <c r="G50" s="66"/>
      <c r="H50" s="66"/>
      <c r="I50" s="68"/>
      <c r="J50" s="44" t="n">
        <f aca="false">ROUND($J$38*$I$50,2)</f>
        <v>0</v>
      </c>
      <c r="K50" s="53"/>
      <c r="L50" s="53"/>
    </row>
    <row r="51" s="1" customFormat="true" ht="12.75" hidden="false" customHeight="true" outlineLevel="0" collapsed="false">
      <c r="B51" s="35" t="s">
        <v>17</v>
      </c>
      <c r="C51" s="16" t="s">
        <v>61</v>
      </c>
      <c r="D51" s="16"/>
      <c r="E51" s="16"/>
      <c r="F51" s="16"/>
      <c r="G51" s="69" t="s">
        <v>62</v>
      </c>
      <c r="H51" s="69" t="s">
        <v>63</v>
      </c>
      <c r="I51" s="70"/>
      <c r="J51" s="71" t="n">
        <f aca="false">ROUND($J$38*$I$51,2)</f>
        <v>0</v>
      </c>
      <c r="K51" s="149"/>
      <c r="L51" s="53"/>
    </row>
    <row r="52" s="1" customFormat="true" ht="12.75" hidden="false" customHeight="false" outlineLevel="0" collapsed="false">
      <c r="B52" s="35"/>
      <c r="C52" s="16"/>
      <c r="D52" s="16"/>
      <c r="E52" s="16"/>
      <c r="F52" s="16"/>
      <c r="G52" s="72"/>
      <c r="H52" s="73"/>
      <c r="I52" s="70"/>
      <c r="J52" s="71"/>
      <c r="K52" s="149"/>
      <c r="L52" s="53"/>
    </row>
    <row r="53" s="1" customFormat="true" ht="12.75" hidden="false" customHeight="false" outlineLevel="0" collapsed="false">
      <c r="B53" s="35" t="s">
        <v>20</v>
      </c>
      <c r="C53" s="66" t="s">
        <v>64</v>
      </c>
      <c r="D53" s="66"/>
      <c r="E53" s="66"/>
      <c r="F53" s="66"/>
      <c r="G53" s="66"/>
      <c r="H53" s="66"/>
      <c r="I53" s="68"/>
      <c r="J53" s="44" t="n">
        <f aca="false">ROUND($J$38*$I$53,2)</f>
        <v>0</v>
      </c>
      <c r="K53" s="53"/>
      <c r="L53" s="53"/>
    </row>
    <row r="54" s="1" customFormat="true" ht="12.75" hidden="false" customHeight="false" outlineLevel="0" collapsed="false">
      <c r="B54" s="35" t="s">
        <v>23</v>
      </c>
      <c r="C54" s="66" t="s">
        <v>65</v>
      </c>
      <c r="D54" s="66"/>
      <c r="E54" s="66"/>
      <c r="F54" s="66"/>
      <c r="G54" s="66"/>
      <c r="H54" s="66"/>
      <c r="I54" s="68"/>
      <c r="J54" s="44" t="n">
        <f aca="false">ROUND($J$38*$I$54,2)</f>
        <v>0</v>
      </c>
      <c r="K54" s="53"/>
      <c r="L54" s="53"/>
    </row>
    <row r="55" s="1" customFormat="true" ht="12.75" hidden="false" customHeight="false" outlineLevel="0" collapsed="false">
      <c r="B55" s="35" t="s">
        <v>25</v>
      </c>
      <c r="C55" s="66" t="s">
        <v>66</v>
      </c>
      <c r="D55" s="66"/>
      <c r="E55" s="66"/>
      <c r="F55" s="66"/>
      <c r="G55" s="66"/>
      <c r="H55" s="66"/>
      <c r="I55" s="68"/>
      <c r="J55" s="44" t="n">
        <f aca="false">ROUND($J$38*$I$55,2)</f>
        <v>0</v>
      </c>
      <c r="K55" s="53"/>
      <c r="L55" s="53"/>
    </row>
    <row r="56" s="1" customFormat="true" ht="12.75" hidden="false" customHeight="false" outlineLevel="0" collapsed="false">
      <c r="B56" s="35" t="s">
        <v>45</v>
      </c>
      <c r="C56" s="66" t="s">
        <v>67</v>
      </c>
      <c r="D56" s="66"/>
      <c r="E56" s="66"/>
      <c r="F56" s="66"/>
      <c r="G56" s="66"/>
      <c r="H56" s="66"/>
      <c r="I56" s="68"/>
      <c r="J56" s="44" t="n">
        <f aca="false">ROUND($J$38*$I$56,2)</f>
        <v>0</v>
      </c>
      <c r="K56" s="53"/>
      <c r="L56" s="90"/>
    </row>
    <row r="57" s="1" customFormat="true" ht="12.75" hidden="false" customHeight="false" outlineLevel="0" collapsed="false">
      <c r="B57" s="35" t="s">
        <v>68</v>
      </c>
      <c r="C57" s="66" t="s">
        <v>69</v>
      </c>
      <c r="D57" s="66"/>
      <c r="E57" s="66"/>
      <c r="F57" s="66"/>
      <c r="G57" s="66"/>
      <c r="H57" s="66"/>
      <c r="I57" s="68"/>
      <c r="J57" s="44" t="n">
        <f aca="false">ROUND($J$38*$I$57,2)</f>
        <v>0</v>
      </c>
      <c r="K57" s="53"/>
      <c r="L57" s="53"/>
    </row>
    <row r="58" s="1" customFormat="true" ht="12.75" hidden="false" customHeight="false" outlineLevel="0" collapsed="false">
      <c r="B58" s="35" t="s">
        <v>70</v>
      </c>
      <c r="C58" s="66" t="s">
        <v>71</v>
      </c>
      <c r="D58" s="66"/>
      <c r="E58" s="66"/>
      <c r="F58" s="66"/>
      <c r="G58" s="66"/>
      <c r="H58" s="66"/>
      <c r="I58" s="68"/>
      <c r="J58" s="44" t="n">
        <f aca="false">ROUND($J$38*$I$58,2)</f>
        <v>0</v>
      </c>
      <c r="K58" s="53"/>
      <c r="L58" s="53"/>
    </row>
    <row r="59" s="1" customFormat="true" ht="12.75" hidden="false" customHeight="false" outlineLevel="0" collapsed="false">
      <c r="B59" s="32"/>
      <c r="C59" s="33" t="s">
        <v>56</v>
      </c>
      <c r="D59" s="33"/>
      <c r="E59" s="33"/>
      <c r="F59" s="33"/>
      <c r="G59" s="33"/>
      <c r="H59" s="33"/>
      <c r="I59" s="74"/>
      <c r="J59" s="75" t="n">
        <f aca="false">ROUND(SUM($J$49:$J$58),2)</f>
        <v>0</v>
      </c>
      <c r="K59" s="53"/>
    </row>
    <row r="60" s="1" customFormat="true" ht="12.75" hidden="false" customHeight="false" outlineLevel="0" collapsed="false">
      <c r="B60" s="26"/>
      <c r="F60" s="26"/>
      <c r="J60" s="26"/>
      <c r="K60" s="26"/>
    </row>
    <row r="61" s="1" customFormat="true" ht="12.75" hidden="false" customHeight="false" outlineLevel="0" collapsed="false">
      <c r="B61" s="33" t="s">
        <v>72</v>
      </c>
      <c r="C61" s="33" t="s">
        <v>73</v>
      </c>
      <c r="D61" s="33"/>
      <c r="E61" s="33"/>
      <c r="F61" s="33"/>
      <c r="G61" s="33"/>
      <c r="H61" s="33"/>
      <c r="I61" s="33"/>
      <c r="J61" s="34" t="s">
        <v>38</v>
      </c>
      <c r="K61" s="53"/>
    </row>
    <row r="62" customFormat="false" ht="12.75" hidden="false" customHeight="false" outlineLevel="0" collapsed="false">
      <c r="B62" s="15" t="s">
        <v>12</v>
      </c>
      <c r="C62" s="76" t="s">
        <v>74</v>
      </c>
      <c r="D62" s="76"/>
      <c r="E62" s="76"/>
      <c r="F62" s="76"/>
      <c r="G62" s="15" t="s">
        <v>75</v>
      </c>
      <c r="H62" s="15" t="s">
        <v>76</v>
      </c>
      <c r="I62" s="15" t="s">
        <v>77</v>
      </c>
      <c r="J62" s="77" t="n">
        <f aca="false">IF((G63*H63)-(0.06*J38)&lt;0,0,(G63*H63)-(0.06*J38))</f>
        <v>0</v>
      </c>
      <c r="K62" s="149"/>
      <c r="P62" s="1"/>
      <c r="Q62" s="1"/>
    </row>
    <row r="63" customFormat="false" ht="12.75" hidden="false" customHeight="false" outlineLevel="0" collapsed="false">
      <c r="B63" s="15"/>
      <c r="C63" s="78" t="s">
        <v>78</v>
      </c>
      <c r="D63" s="78"/>
      <c r="E63" s="78"/>
      <c r="F63" s="78"/>
      <c r="G63" s="79"/>
      <c r="H63" s="80"/>
      <c r="I63" s="77" t="n">
        <f aca="false">IF(G63&gt;0,J38*0.06,0)</f>
        <v>0</v>
      </c>
      <c r="J63" s="77"/>
      <c r="K63" s="149"/>
      <c r="P63" s="1"/>
      <c r="Q63" s="1"/>
    </row>
    <row r="64" s="1" customFormat="true" ht="12.75" hidden="false" customHeight="false" outlineLevel="0" collapsed="false">
      <c r="B64" s="15" t="s">
        <v>14</v>
      </c>
      <c r="C64" s="81" t="s">
        <v>79</v>
      </c>
      <c r="D64" s="82"/>
      <c r="E64" s="82"/>
      <c r="F64" s="82"/>
      <c r="G64" s="15" t="s">
        <v>75</v>
      </c>
      <c r="H64" s="15" t="s">
        <v>76</v>
      </c>
      <c r="I64" s="15" t="s">
        <v>77</v>
      </c>
      <c r="J64" s="77" t="n">
        <f aca="false">ROUND(((($G$65*(1-$I$65))*$H$65)),2)</f>
        <v>0</v>
      </c>
      <c r="K64" s="150"/>
      <c r="L64" s="150"/>
      <c r="M64" s="150"/>
      <c r="N64" s="150"/>
      <c r="O64" s="150"/>
    </row>
    <row r="65" s="1" customFormat="true" ht="12.75" hidden="false" customHeight="false" outlineLevel="0" collapsed="false">
      <c r="B65" s="15"/>
      <c r="C65" s="83"/>
      <c r="D65" s="84"/>
      <c r="E65" s="84"/>
      <c r="F65" s="84"/>
      <c r="G65" s="79"/>
      <c r="H65" s="80" t="n">
        <v>22</v>
      </c>
      <c r="I65" s="86"/>
      <c r="J65" s="77"/>
      <c r="K65" s="150"/>
      <c r="L65" s="150"/>
      <c r="M65" s="150"/>
      <c r="N65" s="150"/>
      <c r="O65" s="150"/>
    </row>
    <row r="66" s="1" customFormat="true" ht="12.75" hidden="false" customHeight="false" outlineLevel="0" collapsed="false">
      <c r="B66" s="35" t="s">
        <v>17</v>
      </c>
      <c r="C66" s="66" t="s">
        <v>80</v>
      </c>
      <c r="D66" s="66"/>
      <c r="E66" s="66"/>
      <c r="F66" s="66"/>
      <c r="G66" s="66"/>
      <c r="H66" s="66"/>
      <c r="I66" s="66"/>
      <c r="J66" s="44"/>
      <c r="K66" s="151"/>
      <c r="L66" s="151"/>
      <c r="M66" s="151"/>
      <c r="N66" s="151"/>
      <c r="O66" s="151"/>
    </row>
    <row r="67" s="1" customFormat="true" ht="12.75" hidden="false" customHeight="false" outlineLevel="0" collapsed="false">
      <c r="B67" s="35" t="s">
        <v>20</v>
      </c>
      <c r="C67" s="41" t="s">
        <v>81</v>
      </c>
      <c r="D67" s="42"/>
      <c r="E67" s="42"/>
      <c r="F67" s="42"/>
      <c r="G67" s="42"/>
      <c r="H67" s="42"/>
      <c r="I67" s="45"/>
      <c r="J67" s="44"/>
      <c r="K67" s="151"/>
      <c r="L67" s="53"/>
      <c r="M67" s="53"/>
      <c r="N67" s="53"/>
      <c r="O67" s="53"/>
    </row>
    <row r="68" s="1" customFormat="true" ht="12.75" hidden="false" customHeight="false" outlineLevel="0" collapsed="false">
      <c r="B68" s="35" t="s">
        <v>23</v>
      </c>
      <c r="C68" s="66" t="s">
        <v>82</v>
      </c>
      <c r="D68" s="66"/>
      <c r="E68" s="66"/>
      <c r="F68" s="66"/>
      <c r="G68" s="66"/>
      <c r="H68" s="66"/>
      <c r="I68" s="66"/>
      <c r="J68" s="44"/>
      <c r="K68" s="151"/>
      <c r="L68" s="151"/>
      <c r="M68" s="151"/>
      <c r="N68" s="151"/>
      <c r="O68" s="151"/>
    </row>
    <row r="69" s="1" customFormat="true" ht="12.75" hidden="false" customHeight="false" outlineLevel="0" collapsed="false">
      <c r="B69" s="35" t="s">
        <v>25</v>
      </c>
      <c r="C69" s="66" t="s">
        <v>83</v>
      </c>
      <c r="D69" s="66"/>
      <c r="E69" s="66"/>
      <c r="F69" s="66"/>
      <c r="G69" s="66"/>
      <c r="H69" s="66"/>
      <c r="I69" s="66"/>
      <c r="J69" s="44"/>
      <c r="K69" s="151"/>
      <c r="L69" s="151"/>
      <c r="M69" s="151"/>
      <c r="N69" s="151"/>
      <c r="O69" s="151"/>
    </row>
    <row r="70" s="1" customFormat="true" ht="12.75" hidden="false" customHeight="false" outlineLevel="0" collapsed="false">
      <c r="B70" s="35" t="s">
        <v>45</v>
      </c>
      <c r="C70" s="66" t="s">
        <v>84</v>
      </c>
      <c r="D70" s="66"/>
      <c r="E70" s="66"/>
      <c r="F70" s="66"/>
      <c r="G70" s="66"/>
      <c r="H70" s="66"/>
      <c r="I70" s="66"/>
      <c r="J70" s="44"/>
      <c r="K70" s="151"/>
      <c r="L70" s="151"/>
      <c r="M70" s="151"/>
      <c r="N70" s="151"/>
      <c r="O70" s="151"/>
    </row>
    <row r="71" s="1" customFormat="true" ht="12.75" hidden="false" customHeight="false" outlineLevel="0" collapsed="false">
      <c r="B71" s="35" t="s">
        <v>68</v>
      </c>
      <c r="C71" s="41" t="s">
        <v>46</v>
      </c>
      <c r="D71" s="42"/>
      <c r="E71" s="42"/>
      <c r="F71" s="42"/>
      <c r="G71" s="42"/>
      <c r="H71" s="42"/>
      <c r="I71" s="45"/>
      <c r="J71" s="44"/>
      <c r="K71" s="53"/>
      <c r="L71" s="53"/>
      <c r="M71" s="53"/>
      <c r="N71" s="53"/>
      <c r="O71" s="53"/>
    </row>
    <row r="72" customFormat="false" ht="12.75" hidden="false" customHeight="false" outlineLevel="0" collapsed="false">
      <c r="B72" s="32"/>
      <c r="C72" s="33" t="s">
        <v>56</v>
      </c>
      <c r="D72" s="33"/>
      <c r="E72" s="33"/>
      <c r="F72" s="33"/>
      <c r="G72" s="33"/>
      <c r="H72" s="33"/>
      <c r="I72" s="33"/>
      <c r="J72" s="75"/>
      <c r="P72" s="1"/>
      <c r="Q72" s="1"/>
    </row>
    <row r="73" s="1" customFormat="true" ht="12.75" hidden="false" customHeight="false" outlineLevel="0" collapsed="false">
      <c r="B73" s="26"/>
      <c r="F73" s="26"/>
      <c r="J73" s="26"/>
      <c r="K73" s="26"/>
    </row>
    <row r="74" s="26" customFormat="true" ht="12.75" hidden="false" customHeight="false" outlineLevel="0" collapsed="false">
      <c r="B74" s="27" t="s">
        <v>85</v>
      </c>
      <c r="C74" s="27"/>
      <c r="D74" s="27"/>
      <c r="E74" s="27"/>
      <c r="F74" s="27"/>
      <c r="G74" s="27"/>
      <c r="H74" s="27"/>
      <c r="I74" s="27"/>
      <c r="J74" s="27"/>
      <c r="K74" s="53"/>
    </row>
    <row r="75" s="26" customFormat="true" ht="12.75" hidden="false" customHeight="false" outlineLevel="0" collapsed="false">
      <c r="B75" s="32" t="s">
        <v>49</v>
      </c>
      <c r="C75" s="88" t="s">
        <v>86</v>
      </c>
      <c r="D75" s="88"/>
      <c r="E75" s="88"/>
      <c r="F75" s="88"/>
      <c r="G75" s="88"/>
      <c r="H75" s="88"/>
      <c r="I75" s="88"/>
      <c r="J75" s="34" t="n">
        <f aca="false">$J$44</f>
        <v>0</v>
      </c>
      <c r="K75" s="53"/>
    </row>
    <row r="76" s="26" customFormat="true" ht="12.75" hidden="false" customHeight="false" outlineLevel="0" collapsed="false">
      <c r="B76" s="32" t="s">
        <v>57</v>
      </c>
      <c r="C76" s="88" t="s">
        <v>87</v>
      </c>
      <c r="D76" s="88"/>
      <c r="E76" s="88"/>
      <c r="F76" s="88"/>
      <c r="G76" s="88"/>
      <c r="H76" s="88"/>
      <c r="I76" s="88"/>
      <c r="J76" s="34" t="n">
        <f aca="false">$J$59+$J$45</f>
        <v>0</v>
      </c>
      <c r="K76" s="53"/>
    </row>
    <row r="77" s="26" customFormat="true" ht="12.75" hidden="false" customHeight="false" outlineLevel="0" collapsed="false">
      <c r="B77" s="32" t="s">
        <v>72</v>
      </c>
      <c r="C77" s="88" t="s">
        <v>88</v>
      </c>
      <c r="D77" s="88"/>
      <c r="E77" s="88"/>
      <c r="F77" s="88"/>
      <c r="G77" s="88"/>
      <c r="H77" s="88"/>
      <c r="I77" s="88"/>
      <c r="J77" s="34" t="n">
        <f aca="false">$J$72</f>
        <v>0</v>
      </c>
      <c r="K77" s="53"/>
    </row>
    <row r="78" s="26" customFormat="true" ht="12.75" hidden="false" customHeight="false" outlineLevel="0" collapsed="false">
      <c r="B78" s="27" t="s">
        <v>89</v>
      </c>
      <c r="C78" s="27"/>
      <c r="D78" s="27"/>
      <c r="E78" s="27"/>
      <c r="F78" s="27"/>
      <c r="G78" s="27"/>
      <c r="H78" s="27"/>
      <c r="I78" s="27"/>
      <c r="J78" s="89" t="n">
        <f aca="false">ROUND(SUM(J75:J77),2)</f>
        <v>0</v>
      </c>
      <c r="K78" s="53"/>
    </row>
    <row r="79" s="26" customFormat="true" ht="12.75" hidden="false" customHeight="false" outlineLevel="0" collapsed="false">
      <c r="B79" s="152"/>
      <c r="C79" s="152"/>
      <c r="D79" s="152"/>
      <c r="E79" s="152"/>
      <c r="F79" s="152"/>
      <c r="G79" s="152"/>
      <c r="H79" s="152"/>
      <c r="I79" s="152"/>
      <c r="J79" s="153"/>
      <c r="K79" s="53"/>
    </row>
    <row r="80" s="26" customFormat="true" ht="11.25" hidden="false" customHeight="false" outlineLevel="0" collapsed="false">
      <c r="B80" s="90"/>
      <c r="C80" s="90"/>
      <c r="D80" s="90"/>
      <c r="E80" s="90"/>
      <c r="F80" s="90"/>
      <c r="G80" s="90"/>
      <c r="H80" s="90"/>
      <c r="I80" s="90"/>
      <c r="J80" s="90"/>
      <c r="K80" s="53"/>
    </row>
    <row r="81" customFormat="false" ht="12.75" hidden="false" customHeight="false" outlineLevel="0" collapsed="false">
      <c r="B81" s="27" t="s">
        <v>90</v>
      </c>
      <c r="C81" s="27"/>
      <c r="D81" s="27"/>
      <c r="E81" s="27"/>
      <c r="F81" s="27"/>
      <c r="G81" s="27"/>
      <c r="H81" s="27"/>
      <c r="I81" s="27"/>
      <c r="J81" s="27"/>
      <c r="P81" s="1"/>
      <c r="Q81" s="1"/>
    </row>
    <row r="82" customFormat="false" ht="12.75" hidden="false" customHeight="false" outlineLevel="0" collapsed="false">
      <c r="B82" s="32" t="s">
        <v>91</v>
      </c>
      <c r="C82" s="91" t="s">
        <v>92</v>
      </c>
      <c r="D82" s="91"/>
      <c r="E82" s="91"/>
      <c r="F82" s="91"/>
      <c r="G82" s="91"/>
      <c r="H82" s="91"/>
      <c r="I82" s="91"/>
      <c r="J82" s="34" t="s">
        <v>38</v>
      </c>
      <c r="P82" s="1"/>
      <c r="Q82" s="1"/>
    </row>
    <row r="83" s="1" customFormat="true" ht="12.75" hidden="false" customHeight="false" outlineLevel="0" collapsed="false">
      <c r="B83" s="92" t="s">
        <v>12</v>
      </c>
      <c r="C83" s="66" t="s">
        <v>93</v>
      </c>
      <c r="D83" s="66"/>
      <c r="E83" s="66"/>
      <c r="F83" s="66"/>
      <c r="G83" s="66"/>
      <c r="H83" s="66"/>
      <c r="I83" s="93"/>
      <c r="J83" s="57" t="n">
        <f aca="false">ROUND((($J$38/12)*$I$83),2)</f>
        <v>0</v>
      </c>
      <c r="K83" s="149"/>
      <c r="L83" s="149"/>
      <c r="M83" s="149"/>
      <c r="N83" s="149"/>
      <c r="O83" s="149"/>
    </row>
    <row r="84" customFormat="false" ht="12.75" hidden="false" customHeight="true" outlineLevel="0" collapsed="false">
      <c r="B84" s="92" t="s">
        <v>14</v>
      </c>
      <c r="C84" s="16" t="s">
        <v>94</v>
      </c>
      <c r="D84" s="16"/>
      <c r="E84" s="16"/>
      <c r="F84" s="16"/>
      <c r="G84" s="16"/>
      <c r="H84" s="16"/>
      <c r="I84" s="94"/>
      <c r="J84" s="57" t="n">
        <f aca="false">ROUND($J$83*8%,2)</f>
        <v>0</v>
      </c>
      <c r="K84" s="149"/>
      <c r="P84" s="1"/>
      <c r="Q84" s="1"/>
    </row>
    <row r="85" s="1" customFormat="true" ht="12.75" hidden="false" customHeight="true" outlineLevel="0" collapsed="false">
      <c r="B85" s="92" t="s">
        <v>20</v>
      </c>
      <c r="C85" s="16" t="s">
        <v>95</v>
      </c>
      <c r="D85" s="16"/>
      <c r="E85" s="16"/>
      <c r="F85" s="16"/>
      <c r="G85" s="16"/>
      <c r="H85" s="16"/>
      <c r="I85" s="94"/>
      <c r="J85" s="57" t="n">
        <f aca="false">ROUND((($J$38/30)*7)/12,2)</f>
        <v>0</v>
      </c>
      <c r="K85" s="149"/>
      <c r="L85" s="149"/>
      <c r="M85" s="149"/>
      <c r="N85" s="149"/>
      <c r="O85" s="149"/>
    </row>
    <row r="86" s="1" customFormat="true" ht="12.75" hidden="false" customHeight="true" outlineLevel="0" collapsed="false">
      <c r="B86" s="92" t="s">
        <v>23</v>
      </c>
      <c r="C86" s="95" t="s">
        <v>96</v>
      </c>
      <c r="D86" s="95"/>
      <c r="E86" s="95"/>
      <c r="F86" s="95"/>
      <c r="G86" s="95"/>
      <c r="H86" s="95"/>
      <c r="I86" s="94"/>
      <c r="J86" s="57" t="n">
        <f aca="false">ROUND($J$85*$I$59,2)</f>
        <v>0</v>
      </c>
      <c r="K86" s="149"/>
      <c r="L86" s="149"/>
      <c r="M86" s="149"/>
      <c r="N86" s="149"/>
      <c r="O86" s="149"/>
    </row>
    <row r="87" s="1" customFormat="true" ht="12.75" hidden="false" customHeight="true" outlineLevel="0" collapsed="false">
      <c r="B87" s="92" t="s">
        <v>25</v>
      </c>
      <c r="C87" s="16" t="s">
        <v>97</v>
      </c>
      <c r="D87" s="16"/>
      <c r="E87" s="16"/>
      <c r="F87" s="16"/>
      <c r="G87" s="16"/>
      <c r="H87" s="16"/>
      <c r="I87" s="94"/>
      <c r="J87" s="57" t="n">
        <f aca="false">ROUND((($J$38)*$I$87),2)</f>
        <v>0</v>
      </c>
      <c r="K87" s="149"/>
      <c r="L87" s="149"/>
      <c r="M87" s="149"/>
      <c r="N87" s="149"/>
      <c r="O87" s="149"/>
    </row>
    <row r="88" customFormat="false" ht="12.75" hidden="false" customHeight="false" outlineLevel="0" collapsed="false">
      <c r="B88" s="27" t="s">
        <v>98</v>
      </c>
      <c r="C88" s="27"/>
      <c r="D88" s="27"/>
      <c r="E88" s="27"/>
      <c r="F88" s="27"/>
      <c r="G88" s="27"/>
      <c r="H88" s="27"/>
      <c r="I88" s="96"/>
      <c r="J88" s="52" t="n">
        <f aca="false">SUM($J$83:$J$87)</f>
        <v>0</v>
      </c>
      <c r="K88" s="154"/>
      <c r="P88" s="1"/>
      <c r="Q88" s="1"/>
    </row>
    <row r="89" s="26" customFormat="true" ht="11.25" hidden="false" customHeight="false" outlineLevel="0" collapsed="false">
      <c r="B89" s="90"/>
      <c r="C89" s="90"/>
      <c r="D89" s="90"/>
      <c r="E89" s="90"/>
      <c r="F89" s="90"/>
      <c r="G89" s="90"/>
      <c r="H89" s="90"/>
      <c r="I89" s="90"/>
      <c r="J89" s="90"/>
      <c r="K89" s="53"/>
    </row>
    <row r="90" customFormat="false" ht="12.75" hidden="false" customHeight="false" outlineLevel="0" collapsed="false">
      <c r="B90" s="27" t="s">
        <v>99</v>
      </c>
      <c r="C90" s="27"/>
      <c r="D90" s="27"/>
      <c r="E90" s="27"/>
      <c r="F90" s="27"/>
      <c r="G90" s="27"/>
      <c r="H90" s="27"/>
      <c r="I90" s="27"/>
      <c r="J90" s="27"/>
      <c r="K90" s="155"/>
      <c r="P90" s="1"/>
      <c r="Q90" s="1"/>
    </row>
    <row r="91" customFormat="false" ht="12.75" hidden="false" customHeight="false" outlineLevel="0" collapsed="false">
      <c r="B91" s="32" t="s">
        <v>100</v>
      </c>
      <c r="C91" s="91" t="s">
        <v>101</v>
      </c>
      <c r="D91" s="91"/>
      <c r="E91" s="91"/>
      <c r="F91" s="91"/>
      <c r="G91" s="91"/>
      <c r="H91" s="91"/>
      <c r="I91" s="91"/>
      <c r="J91" s="34" t="s">
        <v>38</v>
      </c>
      <c r="K91" s="156"/>
      <c r="P91" s="1"/>
      <c r="Q91" s="1"/>
    </row>
    <row r="92" s="1" customFormat="true" ht="12.75" hidden="false" customHeight="false" outlineLevel="0" collapsed="false">
      <c r="B92" s="97" t="s">
        <v>12</v>
      </c>
      <c r="C92" s="98" t="s">
        <v>102</v>
      </c>
      <c r="D92" s="98"/>
      <c r="E92" s="98"/>
      <c r="F92" s="98"/>
      <c r="G92" s="98"/>
      <c r="H92" s="98"/>
      <c r="I92" s="98"/>
      <c r="J92" s="71" t="n">
        <f aca="false">ROUND($J$43/12,2)</f>
        <v>0</v>
      </c>
      <c r="K92" s="157"/>
      <c r="L92" s="157"/>
      <c r="M92" s="157"/>
      <c r="N92" s="157"/>
      <c r="O92" s="157"/>
    </row>
    <row r="93" customFormat="false" ht="12.75" hidden="false" customHeight="false" outlineLevel="0" collapsed="false">
      <c r="B93" s="97"/>
      <c r="C93" s="99" t="s">
        <v>103</v>
      </c>
      <c r="D93" s="99"/>
      <c r="E93" s="99"/>
      <c r="F93" s="99"/>
      <c r="G93" s="99"/>
      <c r="H93" s="99"/>
      <c r="I93" s="99"/>
      <c r="J93" s="71"/>
      <c r="L93" s="53"/>
      <c r="M93" s="53"/>
      <c r="N93" s="53"/>
      <c r="O93" s="158"/>
      <c r="P93" s="159"/>
      <c r="Q93" s="1"/>
    </row>
    <row r="94" s="1" customFormat="true" ht="12.75" hidden="false" customHeight="false" outlineLevel="0" collapsed="false">
      <c r="B94" s="97" t="s">
        <v>14</v>
      </c>
      <c r="C94" s="98" t="s">
        <v>104</v>
      </c>
      <c r="D94" s="98"/>
      <c r="E94" s="98"/>
      <c r="F94" s="100"/>
      <c r="G94" s="100"/>
      <c r="H94" s="101"/>
      <c r="I94" s="102" t="e">
        <f aca="false">+$J$94/$J$38</f>
        <v>#DIV/0!</v>
      </c>
      <c r="J94" s="71" t="n">
        <f aca="false">ROUND(((($J$38/30)/12)*$H$94),2)</f>
        <v>0</v>
      </c>
      <c r="K94" s="157"/>
      <c r="L94" s="157"/>
      <c r="M94" s="157"/>
      <c r="N94" s="157"/>
      <c r="O94" s="157"/>
      <c r="P94" s="160"/>
    </row>
    <row r="95" s="1" customFormat="true" ht="12.75" hidden="false" customHeight="false" outlineLevel="0" collapsed="false">
      <c r="B95" s="97"/>
      <c r="C95" s="99" t="s">
        <v>105</v>
      </c>
      <c r="D95" s="99"/>
      <c r="E95" s="99"/>
      <c r="F95" s="100"/>
      <c r="G95" s="100"/>
      <c r="H95" s="101"/>
      <c r="I95" s="102"/>
      <c r="J95" s="71"/>
      <c r="K95" s="53"/>
      <c r="L95" s="53"/>
      <c r="M95" s="53"/>
      <c r="N95" s="53"/>
      <c r="O95" s="53"/>
    </row>
    <row r="96" s="1" customFormat="true" ht="12.75" hidden="false" customHeight="false" outlineLevel="0" collapsed="false">
      <c r="B96" s="97" t="s">
        <v>17</v>
      </c>
      <c r="C96" s="98" t="s">
        <v>106</v>
      </c>
      <c r="D96" s="98"/>
      <c r="E96" s="98"/>
      <c r="F96" s="98"/>
      <c r="G96" s="103" t="s">
        <v>107</v>
      </c>
      <c r="H96" s="101"/>
      <c r="I96" s="102" t="e">
        <f aca="false">+$J$96/$J$38</f>
        <v>#DIV/0!</v>
      </c>
      <c r="J96" s="71" t="n">
        <f aca="false">ROUND(((($J$38/30)/12)*$H$96*$H$97),2)</f>
        <v>0</v>
      </c>
      <c r="K96" s="157"/>
      <c r="L96" s="157"/>
      <c r="M96" s="157"/>
      <c r="N96" s="157"/>
      <c r="O96" s="157"/>
    </row>
    <row r="97" s="1" customFormat="true" ht="12.75" hidden="false" customHeight="false" outlineLevel="0" collapsed="false">
      <c r="B97" s="97"/>
      <c r="C97" s="99" t="s">
        <v>108</v>
      </c>
      <c r="D97" s="99"/>
      <c r="E97" s="99"/>
      <c r="F97" s="99"/>
      <c r="G97" s="103" t="s">
        <v>109</v>
      </c>
      <c r="H97" s="104"/>
      <c r="I97" s="102"/>
      <c r="J97" s="71"/>
      <c r="K97" s="53"/>
      <c r="L97" s="53"/>
      <c r="M97" s="53"/>
      <c r="N97" s="53"/>
      <c r="O97" s="53"/>
    </row>
    <row r="98" s="1" customFormat="true" ht="12.75" hidden="false" customHeight="false" outlineLevel="0" collapsed="false">
      <c r="B98" s="97" t="s">
        <v>20</v>
      </c>
      <c r="C98" s="105" t="s">
        <v>110</v>
      </c>
      <c r="D98" s="105"/>
      <c r="E98" s="105"/>
      <c r="F98" s="105"/>
      <c r="G98" s="103" t="s">
        <v>107</v>
      </c>
      <c r="H98" s="101"/>
      <c r="I98" s="102" t="e">
        <f aca="false">+$J$98/$J$38</f>
        <v>#DIV/0!</v>
      </c>
      <c r="J98" s="71" t="n">
        <f aca="false">ROUND(((($J$38/30)*$H$98)/12)*$H$99,2)</f>
        <v>0</v>
      </c>
      <c r="K98" s="157"/>
      <c r="L98" s="157"/>
      <c r="M98" s="157"/>
      <c r="N98" s="157"/>
      <c r="O98" s="157"/>
    </row>
    <row r="99" s="1" customFormat="true" ht="12.75" hidden="false" customHeight="false" outlineLevel="0" collapsed="false">
      <c r="B99" s="97"/>
      <c r="C99" s="106" t="s">
        <v>111</v>
      </c>
      <c r="D99" s="107"/>
      <c r="E99" s="107"/>
      <c r="F99" s="107"/>
      <c r="G99" s="103" t="s">
        <v>109</v>
      </c>
      <c r="H99" s="104"/>
      <c r="I99" s="102"/>
      <c r="J99" s="71"/>
      <c r="K99" s="53"/>
      <c r="L99" s="53"/>
      <c r="M99" s="53"/>
      <c r="N99" s="53"/>
      <c r="O99" s="53"/>
    </row>
    <row r="100" s="1" customFormat="true" ht="12.75" hidden="false" customHeight="false" outlineLevel="0" collapsed="false">
      <c r="B100" s="97" t="s">
        <v>23</v>
      </c>
      <c r="C100" s="98" t="s">
        <v>112</v>
      </c>
      <c r="D100" s="98"/>
      <c r="E100" s="98"/>
      <c r="F100" s="98"/>
      <c r="G100" s="103" t="s">
        <v>107</v>
      </c>
      <c r="H100" s="101"/>
      <c r="I100" s="102" t="e">
        <f aca="false">+$J$100/$J$38</f>
        <v>#DIV/0!</v>
      </c>
      <c r="J100" s="71" t="n">
        <f aca="false">ROUND(((($J$38 / 30) * $H$100) /12) * $H$101,2)</f>
        <v>0</v>
      </c>
      <c r="K100" s="157"/>
      <c r="L100" s="157"/>
      <c r="M100" s="157"/>
      <c r="N100" s="157"/>
      <c r="O100" s="157"/>
    </row>
    <row r="101" s="1" customFormat="true" ht="12.75" hidden="false" customHeight="false" outlineLevel="0" collapsed="false">
      <c r="B101" s="97"/>
      <c r="C101" s="108" t="s">
        <v>111</v>
      </c>
      <c r="D101" s="109"/>
      <c r="E101" s="109"/>
      <c r="F101" s="109"/>
      <c r="G101" s="103" t="s">
        <v>109</v>
      </c>
      <c r="H101" s="104"/>
      <c r="I101" s="102"/>
      <c r="J101" s="71"/>
      <c r="K101" s="53"/>
      <c r="L101" s="53"/>
      <c r="M101" s="53"/>
      <c r="N101" s="53"/>
      <c r="O101" s="53"/>
    </row>
    <row r="102" s="1" customFormat="true" ht="12.75" hidden="false" customHeight="false" outlineLevel="0" collapsed="false">
      <c r="B102" s="97" t="s">
        <v>25</v>
      </c>
      <c r="C102" s="110" t="s">
        <v>46</v>
      </c>
      <c r="D102" s="110"/>
      <c r="E102" s="110"/>
      <c r="F102" s="110"/>
      <c r="G102" s="110"/>
      <c r="H102" s="110"/>
      <c r="I102" s="102" t="e">
        <f aca="false">$J$102/$J$38</f>
        <v>#DIV/0!</v>
      </c>
      <c r="J102" s="71"/>
      <c r="K102" s="155"/>
    </row>
    <row r="103" s="1" customFormat="true" ht="12.75" hidden="false" customHeight="false" outlineLevel="0" collapsed="false">
      <c r="B103" s="97"/>
      <c r="C103" s="111" t="s">
        <v>113</v>
      </c>
      <c r="D103" s="111"/>
      <c r="E103" s="111"/>
      <c r="F103" s="111"/>
      <c r="G103" s="111"/>
      <c r="H103" s="111"/>
      <c r="I103" s="102"/>
      <c r="J103" s="71"/>
      <c r="K103" s="155"/>
    </row>
    <row r="104" customFormat="false" ht="12.75" hidden="false" customHeight="false" outlineLevel="0" collapsed="false">
      <c r="B104" s="112" t="s">
        <v>56</v>
      </c>
      <c r="C104" s="112"/>
      <c r="D104" s="112"/>
      <c r="E104" s="112"/>
      <c r="F104" s="112"/>
      <c r="G104" s="112"/>
      <c r="H104" s="112"/>
      <c r="I104" s="112"/>
      <c r="J104" s="113" t="n">
        <f aca="false">ROUND(SUM($J$92:$J$103),2)</f>
        <v>0</v>
      </c>
      <c r="P104" s="1"/>
      <c r="Q104" s="1"/>
    </row>
    <row r="105" s="26" customFormat="true" ht="11.25" hidden="false" customHeight="false" outlineLevel="0" collapsed="false">
      <c r="B105" s="90"/>
      <c r="C105" s="90"/>
      <c r="D105" s="90"/>
      <c r="E105" s="90"/>
      <c r="F105" s="90"/>
      <c r="G105" s="90"/>
      <c r="H105" s="90"/>
      <c r="I105" s="90"/>
      <c r="J105" s="90"/>
      <c r="K105" s="53"/>
    </row>
    <row r="106" s="114" customFormat="true" ht="15" hidden="false" customHeight="false" outlineLevel="0" collapsed="false">
      <c r="B106" s="33" t="s">
        <v>114</v>
      </c>
      <c r="C106" s="33" t="s">
        <v>115</v>
      </c>
      <c r="D106" s="33"/>
      <c r="E106" s="33"/>
      <c r="F106" s="33"/>
      <c r="G106" s="33"/>
      <c r="H106" s="33"/>
      <c r="I106" s="33"/>
      <c r="J106" s="34" t="s">
        <v>38</v>
      </c>
      <c r="K106" s="161"/>
    </row>
    <row r="107" s="114" customFormat="true" ht="15" hidden="false" customHeight="true" outlineLevel="0" collapsed="false">
      <c r="B107" s="116" t="s">
        <v>12</v>
      </c>
      <c r="C107" s="29" t="s">
        <v>116</v>
      </c>
      <c r="D107" s="29"/>
      <c r="E107" s="29"/>
      <c r="F107" s="29"/>
      <c r="G107" s="29"/>
      <c r="H107" s="29"/>
      <c r="I107" s="117" t="e">
        <f aca="false">$J$107/$J$38</f>
        <v>#DIV/0!</v>
      </c>
      <c r="J107" s="118" t="n">
        <v>0</v>
      </c>
      <c r="K107" s="161"/>
    </row>
    <row r="108" s="114" customFormat="true" ht="15" hidden="false" customHeight="true" outlineLevel="0" collapsed="false">
      <c r="B108" s="60" t="s">
        <v>56</v>
      </c>
      <c r="C108" s="60"/>
      <c r="D108" s="60"/>
      <c r="E108" s="60"/>
      <c r="F108" s="60"/>
      <c r="G108" s="60"/>
      <c r="H108" s="60"/>
      <c r="I108" s="60"/>
      <c r="J108" s="119" t="n">
        <f aca="false">SUM($J$107:$J$107)</f>
        <v>0</v>
      </c>
      <c r="K108" s="161"/>
    </row>
    <row r="109" s="26" customFormat="true" ht="11.25" hidden="false" customHeight="false" outlineLevel="0" collapsed="false">
      <c r="B109" s="90"/>
      <c r="C109" s="90"/>
      <c r="D109" s="90"/>
      <c r="E109" s="90"/>
      <c r="F109" s="90"/>
      <c r="G109" s="90"/>
      <c r="H109" s="90"/>
      <c r="I109" s="90"/>
      <c r="J109" s="90"/>
      <c r="K109" s="53"/>
    </row>
    <row r="110" s="26" customFormat="true" ht="12.75" hidden="false" customHeight="false" outlineLevel="0" collapsed="false">
      <c r="B110" s="27" t="s">
        <v>117</v>
      </c>
      <c r="C110" s="27"/>
      <c r="D110" s="27"/>
      <c r="E110" s="27"/>
      <c r="F110" s="27"/>
      <c r="G110" s="27"/>
      <c r="H110" s="27"/>
      <c r="I110" s="27"/>
      <c r="J110" s="27"/>
      <c r="K110" s="53"/>
    </row>
    <row r="111" s="26" customFormat="true" ht="12.75" hidden="false" customHeight="false" outlineLevel="0" collapsed="false">
      <c r="B111" s="32" t="s">
        <v>100</v>
      </c>
      <c r="C111" s="88" t="s">
        <v>118</v>
      </c>
      <c r="D111" s="88"/>
      <c r="E111" s="88"/>
      <c r="F111" s="88"/>
      <c r="G111" s="88"/>
      <c r="H111" s="88"/>
      <c r="I111" s="88"/>
      <c r="J111" s="34" t="n">
        <f aca="false">$J$104</f>
        <v>0</v>
      </c>
      <c r="K111" s="53"/>
    </row>
    <row r="112" s="26" customFormat="true" ht="12.75" hidden="false" customHeight="false" outlineLevel="0" collapsed="false">
      <c r="B112" s="32" t="s">
        <v>100</v>
      </c>
      <c r="C112" s="88" t="s">
        <v>119</v>
      </c>
      <c r="D112" s="88"/>
      <c r="E112" s="88"/>
      <c r="F112" s="88"/>
      <c r="G112" s="88"/>
      <c r="H112" s="88"/>
      <c r="I112" s="88"/>
      <c r="J112" s="34" t="n">
        <f aca="false">$J$108</f>
        <v>0</v>
      </c>
      <c r="K112" s="53"/>
    </row>
    <row r="113" s="26" customFormat="true" ht="12.75" hidden="false" customHeight="false" outlineLevel="0" collapsed="false">
      <c r="B113" s="6" t="s">
        <v>120</v>
      </c>
      <c r="C113" s="6"/>
      <c r="D113" s="6"/>
      <c r="E113" s="6"/>
      <c r="F113" s="6"/>
      <c r="G113" s="6"/>
      <c r="H113" s="6"/>
      <c r="I113" s="6"/>
      <c r="J113" s="120" t="n">
        <f aca="false">SUM($J$111:$J$112)</f>
        <v>0</v>
      </c>
      <c r="K113" s="53"/>
    </row>
    <row r="114" s="26" customFormat="true" ht="12.75" hidden="false" customHeight="false" outlineLevel="0" collapsed="false">
      <c r="B114" s="121" t="s">
        <v>121</v>
      </c>
      <c r="C114" s="121"/>
      <c r="D114" s="121"/>
      <c r="E114" s="121"/>
      <c r="F114" s="121"/>
      <c r="G114" s="121"/>
      <c r="H114" s="121"/>
      <c r="I114" s="122" t="n">
        <f aca="false">$I$59</f>
        <v>0</v>
      </c>
      <c r="J114" s="123" t="n">
        <f aca="false">ROUND($J$113*$I$114,2)</f>
        <v>0</v>
      </c>
      <c r="K114" s="53"/>
    </row>
    <row r="115" s="26" customFormat="true" ht="12.75" hidden="false" customHeight="false" outlineLevel="0" collapsed="false">
      <c r="B115" s="27" t="s">
        <v>122</v>
      </c>
      <c r="C115" s="27"/>
      <c r="D115" s="27"/>
      <c r="E115" s="27"/>
      <c r="F115" s="27"/>
      <c r="G115" s="27"/>
      <c r="H115" s="27"/>
      <c r="I115" s="27"/>
      <c r="J115" s="89" t="n">
        <f aca="false">J113+J114</f>
        <v>0</v>
      </c>
      <c r="K115" s="53"/>
    </row>
    <row r="116" s="26" customFormat="true" ht="11.25" hidden="false" customHeight="false" outlineLevel="0" collapsed="false">
      <c r="B116" s="90"/>
      <c r="C116" s="90"/>
      <c r="D116" s="90"/>
      <c r="E116" s="90"/>
      <c r="F116" s="90"/>
      <c r="G116" s="90"/>
      <c r="H116" s="90"/>
      <c r="I116" s="90"/>
      <c r="J116" s="90"/>
      <c r="K116" s="53"/>
    </row>
    <row r="117" customFormat="false" ht="12.75" hidden="false" customHeight="false" outlineLevel="0" collapsed="false">
      <c r="B117" s="27" t="s">
        <v>123</v>
      </c>
      <c r="C117" s="27"/>
      <c r="D117" s="27"/>
      <c r="E117" s="27"/>
      <c r="F117" s="27"/>
      <c r="G117" s="27"/>
      <c r="H117" s="27"/>
      <c r="I117" s="27"/>
      <c r="J117" s="27"/>
      <c r="K117" s="155"/>
      <c r="P117" s="1"/>
      <c r="Q117" s="1"/>
    </row>
    <row r="118" customFormat="false" ht="12.75" hidden="false" customHeight="false" outlineLevel="0" collapsed="false">
      <c r="B118" s="32" t="n">
        <v>5</v>
      </c>
      <c r="C118" s="33" t="s">
        <v>124</v>
      </c>
      <c r="D118" s="33"/>
      <c r="E118" s="33"/>
      <c r="F118" s="33"/>
      <c r="G118" s="33"/>
      <c r="H118" s="33"/>
      <c r="I118" s="33"/>
      <c r="J118" s="34" t="s">
        <v>38</v>
      </c>
      <c r="K118" s="156"/>
      <c r="P118" s="1"/>
      <c r="Q118" s="1"/>
    </row>
    <row r="119" customFormat="false" ht="12.75" hidden="false" customHeight="false" outlineLevel="0" collapsed="false">
      <c r="B119" s="35" t="s">
        <v>12</v>
      </c>
      <c r="C119" s="162" t="s">
        <v>125</v>
      </c>
      <c r="D119" s="162"/>
      <c r="E119" s="162"/>
      <c r="F119" s="162"/>
      <c r="G119" s="162"/>
      <c r="H119" s="162"/>
      <c r="I119" s="162"/>
      <c r="J119" s="125"/>
      <c r="L119" s="163"/>
      <c r="M119" s="163"/>
      <c r="N119" s="163"/>
      <c r="O119" s="163"/>
      <c r="P119" s="1"/>
      <c r="Q119" s="159"/>
      <c r="R119" s="159"/>
    </row>
    <row r="120" customFormat="false" ht="12.75" hidden="false" customHeight="false" outlineLevel="0" collapsed="false">
      <c r="B120" s="35" t="s">
        <v>14</v>
      </c>
      <c r="C120" s="126" t="s">
        <v>126</v>
      </c>
      <c r="D120" s="126"/>
      <c r="E120" s="126"/>
      <c r="F120" s="126"/>
      <c r="G120" s="126"/>
      <c r="H120" s="126"/>
      <c r="I120" s="126"/>
      <c r="J120" s="164" t="n">
        <v>0</v>
      </c>
      <c r="L120" s="163"/>
      <c r="M120" s="163"/>
      <c r="N120" s="163"/>
      <c r="O120" s="163"/>
      <c r="P120" s="1"/>
      <c r="Q120" s="159"/>
      <c r="R120" s="159"/>
    </row>
    <row r="121" customFormat="false" ht="12.75" hidden="false" customHeight="false" outlineLevel="0" collapsed="false">
      <c r="B121" s="35" t="s">
        <v>17</v>
      </c>
      <c r="C121" s="124" t="s">
        <v>127</v>
      </c>
      <c r="D121" s="124"/>
      <c r="E121" s="124"/>
      <c r="F121" s="124"/>
      <c r="G121" s="124"/>
      <c r="H121" s="124"/>
      <c r="I121" s="124"/>
      <c r="J121" s="125" t="n">
        <v>0</v>
      </c>
      <c r="L121" s="163"/>
      <c r="M121" s="163"/>
      <c r="N121" s="163"/>
      <c r="O121" s="163"/>
      <c r="P121" s="1"/>
      <c r="Q121" s="159"/>
      <c r="R121" s="159"/>
    </row>
    <row r="122" customFormat="false" ht="12.75" hidden="false" customHeight="false" outlineLevel="0" collapsed="false">
      <c r="B122" s="35" t="s">
        <v>20</v>
      </c>
      <c r="C122" s="36" t="s">
        <v>128</v>
      </c>
      <c r="D122" s="37"/>
      <c r="E122" s="37"/>
      <c r="F122" s="37"/>
      <c r="G122" s="37"/>
      <c r="H122" s="37"/>
      <c r="I122" s="38"/>
      <c r="J122" s="125" t="n">
        <v>0</v>
      </c>
      <c r="L122" s="163"/>
      <c r="M122" s="163"/>
      <c r="N122" s="163"/>
      <c r="O122" s="163"/>
      <c r="P122" s="1"/>
      <c r="Q122" s="159"/>
      <c r="R122" s="159"/>
    </row>
    <row r="123" s="1" customFormat="true" ht="12.75" hidden="false" customHeight="false" outlineLevel="0" collapsed="false">
      <c r="B123" s="35" t="s">
        <v>23</v>
      </c>
      <c r="C123" s="66" t="s">
        <v>46</v>
      </c>
      <c r="D123" s="66"/>
      <c r="E123" s="66"/>
      <c r="F123" s="66"/>
      <c r="G123" s="66"/>
      <c r="H123" s="66"/>
      <c r="I123" s="66"/>
      <c r="J123" s="125" t="n">
        <v>0</v>
      </c>
      <c r="K123" s="53"/>
      <c r="L123" s="26"/>
    </row>
    <row r="124" s="1" customFormat="true" ht="12.75" hidden="false" customHeight="false" outlineLevel="0" collapsed="false">
      <c r="B124" s="27" t="s">
        <v>129</v>
      </c>
      <c r="C124" s="27"/>
      <c r="D124" s="27"/>
      <c r="E124" s="27"/>
      <c r="F124" s="27"/>
      <c r="G124" s="27"/>
      <c r="H124" s="27"/>
      <c r="I124" s="27"/>
      <c r="J124" s="52" t="n">
        <f aca="false">SUM($J$119:$J$123)</f>
        <v>0</v>
      </c>
      <c r="K124" s="53"/>
      <c r="L124" s="26"/>
    </row>
    <row r="125" s="26" customFormat="true" ht="11.25" hidden="false" customHeight="false" outlineLevel="0" collapsed="false">
      <c r="B125" s="127"/>
      <c r="C125" s="127"/>
      <c r="D125" s="127"/>
      <c r="E125" s="127"/>
      <c r="F125" s="127"/>
      <c r="G125" s="127"/>
      <c r="H125" s="127"/>
      <c r="I125" s="127"/>
      <c r="J125" s="127"/>
      <c r="K125" s="53"/>
    </row>
    <row r="126" customFormat="false" ht="12.75" hidden="false" customHeight="false" outlineLevel="0" collapsed="false">
      <c r="B126" s="27" t="s">
        <v>130</v>
      </c>
      <c r="C126" s="27"/>
      <c r="D126" s="27"/>
      <c r="E126" s="27"/>
      <c r="F126" s="27"/>
      <c r="G126" s="27"/>
      <c r="H126" s="27"/>
      <c r="I126" s="27"/>
      <c r="J126" s="27"/>
    </row>
    <row r="127" s="1" customFormat="true" ht="12.75" hidden="false" customHeight="false" outlineLevel="0" collapsed="false">
      <c r="B127" s="33" t="n">
        <v>6</v>
      </c>
      <c r="C127" s="33" t="s">
        <v>131</v>
      </c>
      <c r="D127" s="33"/>
      <c r="E127" s="33"/>
      <c r="F127" s="33"/>
      <c r="G127" s="33"/>
      <c r="H127" s="33" t="s">
        <v>132</v>
      </c>
      <c r="I127" s="33" t="s">
        <v>51</v>
      </c>
      <c r="J127" s="34" t="s">
        <v>38</v>
      </c>
      <c r="K127" s="165"/>
      <c r="L127" s="165"/>
      <c r="M127" s="165"/>
      <c r="N127" s="165"/>
      <c r="O127" s="165"/>
      <c r="P127" s="165"/>
    </row>
    <row r="128" s="1" customFormat="true" ht="12.75" hidden="false" customHeight="true" outlineLevel="0" collapsed="false">
      <c r="B128" s="54" t="s">
        <v>12</v>
      </c>
      <c r="C128" s="22" t="s">
        <v>133</v>
      </c>
      <c r="D128" s="22"/>
      <c r="E128" s="22"/>
      <c r="F128" s="22"/>
      <c r="G128" s="22"/>
      <c r="H128" s="128" t="n">
        <f aca="false">SUM($J$124,$J$115,$J$88,$J$78,$J$38)</f>
        <v>0</v>
      </c>
      <c r="I128" s="129"/>
      <c r="J128" s="57" t="n">
        <f aca="false">ROUND($H$128*$I$128,2)</f>
        <v>0</v>
      </c>
      <c r="K128" s="149"/>
      <c r="L128" s="149"/>
      <c r="M128" s="149"/>
      <c r="N128" s="149"/>
      <c r="O128" s="166"/>
      <c r="P128" s="166"/>
    </row>
    <row r="129" s="1" customFormat="true" ht="12.75" hidden="false" customHeight="true" outlineLevel="0" collapsed="false">
      <c r="B129" s="54" t="s">
        <v>14</v>
      </c>
      <c r="C129" s="22" t="s">
        <v>134</v>
      </c>
      <c r="D129" s="22"/>
      <c r="E129" s="22"/>
      <c r="F129" s="22"/>
      <c r="G129" s="22"/>
      <c r="H129" s="128" t="n">
        <f aca="false">SUM($J$124,$J$115,$J$88,$J$78,$J$38)+$J$128</f>
        <v>0</v>
      </c>
      <c r="I129" s="129"/>
      <c r="J129" s="57" t="n">
        <f aca="false">ROUND($H$129*$I$129,2)</f>
        <v>0</v>
      </c>
      <c r="K129" s="149"/>
      <c r="L129" s="166"/>
      <c r="M129" s="166"/>
      <c r="N129" s="166"/>
      <c r="O129" s="166"/>
      <c r="P129" s="166"/>
    </row>
    <row r="130" s="1" customFormat="true" ht="12.75" hidden="false" customHeight="false" outlineLevel="0" collapsed="false">
      <c r="B130" s="130" t="s">
        <v>135</v>
      </c>
      <c r="C130" s="130"/>
      <c r="D130" s="130"/>
      <c r="E130" s="130"/>
      <c r="F130" s="130"/>
      <c r="G130" s="130"/>
      <c r="H130" s="130"/>
      <c r="I130" s="130"/>
      <c r="J130" s="131" t="n">
        <f aca="false">$H$129+$J$129</f>
        <v>0</v>
      </c>
      <c r="K130" s="166"/>
      <c r="L130" s="166"/>
      <c r="M130" s="166"/>
      <c r="N130" s="166"/>
      <c r="O130" s="166"/>
      <c r="P130" s="166"/>
    </row>
    <row r="131" s="1" customFormat="true" ht="12.75" hidden="false" customHeight="false" outlineLevel="0" collapsed="false">
      <c r="B131" s="132" t="s">
        <v>136</v>
      </c>
      <c r="C131" s="132"/>
      <c r="D131" s="132"/>
      <c r="E131" s="132"/>
      <c r="F131" s="132"/>
      <c r="G131" s="132"/>
      <c r="H131" s="132"/>
      <c r="I131" s="132"/>
      <c r="J131" s="133" t="n">
        <f aca="false">$J$130/(1-$I$138)</f>
        <v>0</v>
      </c>
      <c r="K131" s="166"/>
      <c r="L131" s="166"/>
      <c r="M131" s="166"/>
      <c r="N131" s="166"/>
      <c r="O131" s="166"/>
    </row>
    <row r="132" s="1" customFormat="true" ht="12.75" hidden="false" customHeight="false" outlineLevel="0" collapsed="false">
      <c r="B132" s="15" t="s">
        <v>137</v>
      </c>
      <c r="C132" s="66" t="s">
        <v>138</v>
      </c>
      <c r="D132" s="66"/>
      <c r="E132" s="66"/>
      <c r="F132" s="66"/>
      <c r="G132" s="66"/>
      <c r="H132" s="66"/>
      <c r="I132" s="134"/>
      <c r="J132" s="44" t="n">
        <f aca="false">$J$131*$I$132</f>
        <v>0</v>
      </c>
      <c r="K132" s="165"/>
      <c r="L132" s="167"/>
      <c r="M132" s="167"/>
      <c r="N132" s="167"/>
      <c r="O132" s="167"/>
      <c r="P132" s="165"/>
    </row>
    <row r="133" s="1" customFormat="true" ht="12.75" hidden="false" customHeight="false" outlineLevel="0" collapsed="false">
      <c r="B133" s="15" t="s">
        <v>139</v>
      </c>
      <c r="C133" s="66" t="s">
        <v>140</v>
      </c>
      <c r="D133" s="66"/>
      <c r="E133" s="66"/>
      <c r="F133" s="66"/>
      <c r="G133" s="66"/>
      <c r="H133" s="66"/>
      <c r="I133" s="134"/>
      <c r="J133" s="44" t="n">
        <f aca="false">ROUND($J$131*$I$133,2)</f>
        <v>0</v>
      </c>
      <c r="K133" s="165"/>
      <c r="L133" s="167"/>
      <c r="M133" s="167"/>
      <c r="N133" s="167"/>
      <c r="O133" s="167"/>
      <c r="P133" s="165"/>
    </row>
    <row r="134" s="1" customFormat="true" ht="12.75" hidden="false" customHeight="false" outlineLevel="0" collapsed="false">
      <c r="B134" s="15" t="s">
        <v>141</v>
      </c>
      <c r="C134" s="66" t="s">
        <v>142</v>
      </c>
      <c r="D134" s="66"/>
      <c r="E134" s="66"/>
      <c r="F134" s="66"/>
      <c r="G134" s="66"/>
      <c r="H134" s="66"/>
      <c r="I134" s="134"/>
      <c r="J134" s="44" t="n">
        <f aca="false">ROUND($J$131*$I$134,2)</f>
        <v>0</v>
      </c>
      <c r="K134" s="165"/>
      <c r="L134" s="167"/>
      <c r="M134" s="167"/>
      <c r="N134" s="167"/>
      <c r="O134" s="167"/>
      <c r="P134" s="165"/>
    </row>
    <row r="135" s="1" customFormat="true" ht="12.75" hidden="false" customHeight="false" outlineLevel="0" collapsed="false">
      <c r="B135" s="15" t="s">
        <v>20</v>
      </c>
      <c r="C135" s="66" t="s">
        <v>143</v>
      </c>
      <c r="D135" s="66"/>
      <c r="E135" s="66"/>
      <c r="F135" s="66"/>
      <c r="G135" s="66"/>
      <c r="H135" s="66"/>
      <c r="I135" s="134"/>
      <c r="J135" s="44" t="n">
        <f aca="false">ROUND($J$131*$I$135,2)</f>
        <v>0</v>
      </c>
      <c r="K135" s="165"/>
      <c r="L135" s="167"/>
      <c r="M135" s="167"/>
      <c r="N135" s="167"/>
      <c r="O135" s="167"/>
      <c r="P135" s="165"/>
    </row>
    <row r="136" s="1" customFormat="true" ht="12.75" hidden="false" customHeight="false" outlineLevel="0" collapsed="false">
      <c r="B136" s="15" t="s">
        <v>144</v>
      </c>
      <c r="C136" s="66" t="s">
        <v>145</v>
      </c>
      <c r="D136" s="66"/>
      <c r="E136" s="66"/>
      <c r="F136" s="66"/>
      <c r="G136" s="66"/>
      <c r="H136" s="66"/>
      <c r="I136" s="134"/>
      <c r="J136" s="44" t="n">
        <f aca="false">ROUND($J$131*$I$136,2)</f>
        <v>0</v>
      </c>
      <c r="K136" s="165"/>
      <c r="L136" s="167"/>
      <c r="M136" s="167"/>
      <c r="N136" s="167"/>
      <c r="O136" s="167"/>
      <c r="P136" s="165"/>
    </row>
    <row r="137" s="1" customFormat="true" ht="12.75" hidden="false" customHeight="false" outlineLevel="0" collapsed="false">
      <c r="B137" s="15" t="s">
        <v>146</v>
      </c>
      <c r="C137" s="66" t="s">
        <v>147</v>
      </c>
      <c r="D137" s="66"/>
      <c r="E137" s="66"/>
      <c r="F137" s="66"/>
      <c r="G137" s="66"/>
      <c r="H137" s="66"/>
      <c r="I137" s="134"/>
      <c r="J137" s="44" t="n">
        <f aca="false">ROUND($J$131*$I$137,2)</f>
        <v>0</v>
      </c>
      <c r="K137" s="165"/>
      <c r="L137" s="167"/>
      <c r="M137" s="167"/>
      <c r="N137" s="167"/>
      <c r="O137" s="167"/>
      <c r="P137" s="165"/>
    </row>
    <row r="138" s="1" customFormat="true" ht="12.75" hidden="false" customHeight="false" outlineLevel="0" collapsed="false">
      <c r="B138" s="135" t="s">
        <v>25</v>
      </c>
      <c r="C138" s="135" t="s">
        <v>148</v>
      </c>
      <c r="D138" s="135"/>
      <c r="E138" s="135"/>
      <c r="F138" s="135"/>
      <c r="G138" s="135"/>
      <c r="H138" s="135"/>
      <c r="I138" s="136"/>
      <c r="J138" s="137" t="n">
        <f aca="false">ROUND(SUM($J$132:$J$137),2)</f>
        <v>0</v>
      </c>
      <c r="K138" s="165"/>
      <c r="L138" s="165"/>
      <c r="M138" s="165"/>
      <c r="N138" s="165"/>
      <c r="O138" s="165"/>
      <c r="P138" s="165"/>
    </row>
    <row r="139" s="26" customFormat="true" ht="12.75" hidden="false" customHeight="false" outlineLevel="0" collapsed="false">
      <c r="B139" s="27" t="s">
        <v>149</v>
      </c>
      <c r="C139" s="27"/>
      <c r="D139" s="27"/>
      <c r="E139" s="27"/>
      <c r="F139" s="27"/>
      <c r="G139" s="27"/>
      <c r="H139" s="27"/>
      <c r="I139" s="27"/>
      <c r="J139" s="27"/>
      <c r="K139" s="53"/>
    </row>
    <row r="140" s="26" customFormat="true" ht="12.75" hidden="false" customHeight="false" outlineLevel="0" collapsed="false">
      <c r="B140" s="32" t="s">
        <v>150</v>
      </c>
      <c r="C140" s="88" t="s">
        <v>151</v>
      </c>
      <c r="D140" s="88"/>
      <c r="E140" s="88"/>
      <c r="F140" s="88"/>
      <c r="G140" s="88"/>
      <c r="H140" s="88"/>
      <c r="I140" s="88"/>
      <c r="J140" s="34" t="n">
        <f aca="false">$J$128</f>
        <v>0</v>
      </c>
      <c r="K140" s="53"/>
    </row>
    <row r="141" s="26" customFormat="true" ht="12.75" hidden="false" customHeight="false" outlineLevel="0" collapsed="false">
      <c r="B141" s="32" t="s">
        <v>152</v>
      </c>
      <c r="C141" s="88" t="s">
        <v>134</v>
      </c>
      <c r="D141" s="88"/>
      <c r="E141" s="88"/>
      <c r="F141" s="88"/>
      <c r="G141" s="88"/>
      <c r="H141" s="88"/>
      <c r="I141" s="88"/>
      <c r="J141" s="34" t="n">
        <f aca="false">$J$129</f>
        <v>0</v>
      </c>
      <c r="K141" s="53"/>
    </row>
    <row r="142" s="26" customFormat="true" ht="12.75" hidden="false" customHeight="false" outlineLevel="0" collapsed="false">
      <c r="B142" s="32" t="s">
        <v>153</v>
      </c>
      <c r="C142" s="88" t="s">
        <v>154</v>
      </c>
      <c r="D142" s="88"/>
      <c r="E142" s="88"/>
      <c r="F142" s="88"/>
      <c r="G142" s="88"/>
      <c r="H142" s="88"/>
      <c r="I142" s="88"/>
      <c r="J142" s="34" t="n">
        <f aca="false">$J$138</f>
        <v>0</v>
      </c>
      <c r="K142" s="53"/>
    </row>
    <row r="143" s="26" customFormat="true" ht="12.75" hidden="false" customHeight="false" outlineLevel="0" collapsed="false">
      <c r="B143" s="27" t="s">
        <v>155</v>
      </c>
      <c r="C143" s="27"/>
      <c r="D143" s="27"/>
      <c r="E143" s="27"/>
      <c r="F143" s="27"/>
      <c r="G143" s="27"/>
      <c r="H143" s="27"/>
      <c r="I143" s="27"/>
      <c r="J143" s="89" t="n">
        <f aca="false">ROUND(SUM($J$140:$J$142),2)</f>
        <v>0</v>
      </c>
      <c r="K143" s="53"/>
    </row>
    <row r="144" s="14" customFormat="true" ht="12.75" hidden="false" customHeight="false" outlineLevel="0" collapsed="false">
      <c r="B144" s="138"/>
      <c r="C144" s="138"/>
      <c r="D144" s="138"/>
      <c r="E144" s="138"/>
      <c r="F144" s="138"/>
      <c r="G144" s="138"/>
      <c r="H144" s="138"/>
      <c r="I144" s="139"/>
      <c r="J144" s="140"/>
      <c r="K144" s="168"/>
      <c r="L144" s="168"/>
      <c r="M144" s="168"/>
      <c r="N144" s="168"/>
      <c r="O144" s="168"/>
      <c r="P144" s="168"/>
    </row>
    <row r="145" s="1" customFormat="true" ht="12.75" hidden="false" customHeight="false" outlineLevel="0" collapsed="false">
      <c r="B145" s="141" t="s">
        <v>156</v>
      </c>
      <c r="C145" s="141"/>
      <c r="D145" s="141"/>
      <c r="E145" s="141"/>
      <c r="F145" s="141"/>
      <c r="G145" s="141"/>
      <c r="H145" s="141"/>
      <c r="I145" s="141"/>
      <c r="J145" s="141"/>
      <c r="K145" s="53"/>
    </row>
    <row r="146" s="1" customFormat="true" ht="12.75" hidden="false" customHeight="true" outlineLevel="0" collapsed="false">
      <c r="B146" s="64"/>
      <c r="C146" s="60" t="s">
        <v>157</v>
      </c>
      <c r="D146" s="60"/>
      <c r="E146" s="60"/>
      <c r="F146" s="60"/>
      <c r="G146" s="60"/>
      <c r="H146" s="60"/>
      <c r="I146" s="60"/>
      <c r="J146" s="89" t="s">
        <v>38</v>
      </c>
      <c r="K146" s="53"/>
    </row>
    <row r="147" s="1" customFormat="true" ht="12.75" hidden="false" customHeight="true" outlineLevel="0" collapsed="false">
      <c r="B147" s="142" t="s">
        <v>12</v>
      </c>
      <c r="C147" s="16" t="s">
        <v>36</v>
      </c>
      <c r="D147" s="16"/>
      <c r="E147" s="16"/>
      <c r="F147" s="16"/>
      <c r="G147" s="16"/>
      <c r="H147" s="16"/>
      <c r="I147" s="16"/>
      <c r="J147" s="143" t="n">
        <f aca="false">J38</f>
        <v>0</v>
      </c>
      <c r="K147" s="53"/>
    </row>
    <row r="148" s="1" customFormat="true" ht="12.75" hidden="false" customHeight="false" outlineLevel="0" collapsed="false">
      <c r="B148" s="142" t="s">
        <v>14</v>
      </c>
      <c r="C148" s="66" t="s">
        <v>48</v>
      </c>
      <c r="D148" s="66"/>
      <c r="E148" s="66"/>
      <c r="F148" s="66"/>
      <c r="G148" s="66"/>
      <c r="H148" s="66"/>
      <c r="I148" s="66"/>
      <c r="J148" s="143" t="n">
        <f aca="false">$J$78</f>
        <v>0</v>
      </c>
      <c r="K148" s="53"/>
    </row>
    <row r="149" s="1" customFormat="true" ht="12.75" hidden="false" customHeight="false" outlineLevel="0" collapsed="false">
      <c r="B149" s="142" t="s">
        <v>17</v>
      </c>
      <c r="C149" s="66" t="s">
        <v>90</v>
      </c>
      <c r="D149" s="66"/>
      <c r="E149" s="66"/>
      <c r="F149" s="66"/>
      <c r="G149" s="66"/>
      <c r="H149" s="66"/>
      <c r="I149" s="66"/>
      <c r="J149" s="143" t="n">
        <f aca="false">$J$88</f>
        <v>0</v>
      </c>
      <c r="K149" s="53"/>
    </row>
    <row r="150" s="1" customFormat="true" ht="12.75" hidden="false" customHeight="false" outlineLevel="0" collapsed="false">
      <c r="B150" s="40" t="s">
        <v>20</v>
      </c>
      <c r="C150" s="103" t="s">
        <v>99</v>
      </c>
      <c r="D150" s="103"/>
      <c r="E150" s="103"/>
      <c r="F150" s="103"/>
      <c r="G150" s="103"/>
      <c r="H150" s="103"/>
      <c r="I150" s="103"/>
      <c r="J150" s="143" t="n">
        <f aca="false">$J$115</f>
        <v>0</v>
      </c>
      <c r="K150" s="53"/>
    </row>
    <row r="151" s="1" customFormat="true" ht="12.75" hidden="false" customHeight="false" outlineLevel="0" collapsed="false">
      <c r="B151" s="142" t="s">
        <v>23</v>
      </c>
      <c r="C151" s="66" t="s">
        <v>123</v>
      </c>
      <c r="D151" s="66"/>
      <c r="E151" s="66"/>
      <c r="F151" s="66"/>
      <c r="G151" s="66"/>
      <c r="H151" s="66"/>
      <c r="I151" s="66"/>
      <c r="J151" s="143" t="n">
        <f aca="false">J$124</f>
        <v>0</v>
      </c>
      <c r="K151" s="53"/>
    </row>
    <row r="152" s="1" customFormat="true" ht="12.75" hidden="false" customHeight="false" outlineLevel="0" collapsed="false">
      <c r="B152" s="142"/>
      <c r="C152" s="7" t="s">
        <v>158</v>
      </c>
      <c r="D152" s="7"/>
      <c r="E152" s="7"/>
      <c r="F152" s="7"/>
      <c r="G152" s="7"/>
      <c r="H152" s="7"/>
      <c r="I152" s="7"/>
      <c r="J152" s="144" t="n">
        <f aca="false">SUM($J$147:$J$151)</f>
        <v>0</v>
      </c>
      <c r="K152" s="53"/>
    </row>
    <row r="153" s="1" customFormat="true" ht="12.75" hidden="false" customHeight="false" outlineLevel="0" collapsed="false">
      <c r="B153" s="142" t="s">
        <v>25</v>
      </c>
      <c r="C153" s="55" t="s">
        <v>130</v>
      </c>
      <c r="D153" s="55"/>
      <c r="E153" s="55"/>
      <c r="F153" s="55"/>
      <c r="G153" s="55"/>
      <c r="H153" s="55"/>
      <c r="I153" s="55"/>
      <c r="J153" s="145" t="n">
        <f aca="false">$J$143</f>
        <v>0</v>
      </c>
      <c r="K153" s="53"/>
    </row>
    <row r="154" s="1" customFormat="true" ht="15" hidden="false" customHeight="true" outlineLevel="0" collapsed="false">
      <c r="B154" s="146" t="s">
        <v>159</v>
      </c>
      <c r="C154" s="146"/>
      <c r="D154" s="146"/>
      <c r="E154" s="146"/>
      <c r="F154" s="146"/>
      <c r="G154" s="146"/>
      <c r="H154" s="146"/>
      <c r="I154" s="146"/>
      <c r="J154" s="147" t="n">
        <f aca="false">SUM(J152:J153)</f>
        <v>0</v>
      </c>
      <c r="K154" s="53"/>
    </row>
    <row r="155" s="1" customFormat="true" ht="15" hidden="false" customHeight="true" outlineLevel="0" collapsed="false">
      <c r="B155" s="146" t="s">
        <v>160</v>
      </c>
      <c r="C155" s="146"/>
      <c r="D155" s="146"/>
      <c r="E155" s="146"/>
      <c r="F155" s="146"/>
      <c r="G155" s="146"/>
      <c r="H155" s="146"/>
      <c r="I155" s="146"/>
      <c r="J155" s="148" t="e">
        <f aca="false">J154/J147</f>
        <v>#DIV/0!</v>
      </c>
    </row>
    <row r="156" s="1" customFormat="true" ht="12.75" hidden="false" customHeight="false" outlineLevel="0" collapsed="false">
      <c r="B156" s="2"/>
      <c r="F156" s="2"/>
      <c r="G156" s="2"/>
      <c r="H156" s="2"/>
      <c r="I156" s="2"/>
    </row>
  </sheetData>
  <mergeCells count="180">
    <mergeCell ref="B1:J1"/>
    <mergeCell ref="B3:C3"/>
    <mergeCell ref="D3:E3"/>
    <mergeCell ref="B4:C4"/>
    <mergeCell ref="D4:E4"/>
    <mergeCell ref="B6:J6"/>
    <mergeCell ref="B7:C7"/>
    <mergeCell ref="B8:C8"/>
    <mergeCell ref="D8:J8"/>
    <mergeCell ref="B9:C9"/>
    <mergeCell ref="D9:J9"/>
    <mergeCell ref="B10:C10"/>
    <mergeCell ref="D10:J10"/>
    <mergeCell ref="B12:J12"/>
    <mergeCell ref="C13:I13"/>
    <mergeCell ref="C14:I14"/>
    <mergeCell ref="C15:I15"/>
    <mergeCell ref="C16:I16"/>
    <mergeCell ref="C17:I17"/>
    <mergeCell ref="C18:I18"/>
    <mergeCell ref="B20:J20"/>
    <mergeCell ref="B21:F21"/>
    <mergeCell ref="G21:J21"/>
    <mergeCell ref="B22:F22"/>
    <mergeCell ref="G22:J22"/>
    <mergeCell ref="B23:F23"/>
    <mergeCell ref="G23:J23"/>
    <mergeCell ref="B24:F24"/>
    <mergeCell ref="G24:J24"/>
    <mergeCell ref="B25:F25"/>
    <mergeCell ref="G25:J25"/>
    <mergeCell ref="B26:F26"/>
    <mergeCell ref="G26:J26"/>
    <mergeCell ref="B27:F27"/>
    <mergeCell ref="G27:J27"/>
    <mergeCell ref="B29:J29"/>
    <mergeCell ref="C30:I30"/>
    <mergeCell ref="C31:D31"/>
    <mergeCell ref="C32:D32"/>
    <mergeCell ref="C33:D33"/>
    <mergeCell ref="C34:D34"/>
    <mergeCell ref="C35:D35"/>
    <mergeCell ref="C36:E36"/>
    <mergeCell ref="C37:D37"/>
    <mergeCell ref="B38:I38"/>
    <mergeCell ref="B40:J40"/>
    <mergeCell ref="C41:H41"/>
    <mergeCell ref="C42:H42"/>
    <mergeCell ref="C43:H43"/>
    <mergeCell ref="B44:I44"/>
    <mergeCell ref="B45:H45"/>
    <mergeCell ref="B46:I46"/>
    <mergeCell ref="C48:H48"/>
    <mergeCell ref="C49:H49"/>
    <mergeCell ref="C50:H50"/>
    <mergeCell ref="B51:B52"/>
    <mergeCell ref="C51:F52"/>
    <mergeCell ref="I51:I52"/>
    <mergeCell ref="J51:J52"/>
    <mergeCell ref="C53:H53"/>
    <mergeCell ref="C54:H54"/>
    <mergeCell ref="C55:H55"/>
    <mergeCell ref="C56:H56"/>
    <mergeCell ref="C57:H57"/>
    <mergeCell ref="C58:H58"/>
    <mergeCell ref="C59:H59"/>
    <mergeCell ref="C61:I61"/>
    <mergeCell ref="B62:B63"/>
    <mergeCell ref="C62:F62"/>
    <mergeCell ref="J62:J63"/>
    <mergeCell ref="C63:F63"/>
    <mergeCell ref="B64:B65"/>
    <mergeCell ref="J64:J65"/>
    <mergeCell ref="K64:O65"/>
    <mergeCell ref="C66:I66"/>
    <mergeCell ref="K66:O66"/>
    <mergeCell ref="C68:I68"/>
    <mergeCell ref="K68:O68"/>
    <mergeCell ref="C69:I69"/>
    <mergeCell ref="K69:O69"/>
    <mergeCell ref="C70:I70"/>
    <mergeCell ref="K70:O70"/>
    <mergeCell ref="C72:I72"/>
    <mergeCell ref="B74:J74"/>
    <mergeCell ref="C75:I75"/>
    <mergeCell ref="C76:I76"/>
    <mergeCell ref="C77:I77"/>
    <mergeCell ref="B78:I78"/>
    <mergeCell ref="B81:J81"/>
    <mergeCell ref="C82:I82"/>
    <mergeCell ref="C83:H83"/>
    <mergeCell ref="C84:H84"/>
    <mergeCell ref="C85:H85"/>
    <mergeCell ref="C86:H86"/>
    <mergeCell ref="C87:H87"/>
    <mergeCell ref="B88:H88"/>
    <mergeCell ref="B90:J90"/>
    <mergeCell ref="C91:I91"/>
    <mergeCell ref="B92:B93"/>
    <mergeCell ref="C92:I92"/>
    <mergeCell ref="J92:J93"/>
    <mergeCell ref="K92:O92"/>
    <mergeCell ref="C93:I93"/>
    <mergeCell ref="B94:B95"/>
    <mergeCell ref="C94:E94"/>
    <mergeCell ref="F94:G95"/>
    <mergeCell ref="H94:H95"/>
    <mergeCell ref="I94:I95"/>
    <mergeCell ref="J94:J95"/>
    <mergeCell ref="K94:O94"/>
    <mergeCell ref="C95:E95"/>
    <mergeCell ref="B96:B97"/>
    <mergeCell ref="C96:F96"/>
    <mergeCell ref="I96:I97"/>
    <mergeCell ref="J96:J97"/>
    <mergeCell ref="K96:O96"/>
    <mergeCell ref="C97:F97"/>
    <mergeCell ref="B98:B99"/>
    <mergeCell ref="C98:F98"/>
    <mergeCell ref="I98:I99"/>
    <mergeCell ref="J98:J99"/>
    <mergeCell ref="K98:O98"/>
    <mergeCell ref="B100:B101"/>
    <mergeCell ref="C100:F100"/>
    <mergeCell ref="I100:I101"/>
    <mergeCell ref="J100:J101"/>
    <mergeCell ref="K100:O100"/>
    <mergeCell ref="B102:B103"/>
    <mergeCell ref="C102:H102"/>
    <mergeCell ref="I102:I103"/>
    <mergeCell ref="J102:J103"/>
    <mergeCell ref="C103:H103"/>
    <mergeCell ref="B104:I104"/>
    <mergeCell ref="C106:I106"/>
    <mergeCell ref="C107:H107"/>
    <mergeCell ref="B108:I108"/>
    <mergeCell ref="B110:J110"/>
    <mergeCell ref="C111:I111"/>
    <mergeCell ref="C112:I112"/>
    <mergeCell ref="B113:I113"/>
    <mergeCell ref="B114:H114"/>
    <mergeCell ref="B115:I115"/>
    <mergeCell ref="B117:J117"/>
    <mergeCell ref="C118:I118"/>
    <mergeCell ref="C119:I119"/>
    <mergeCell ref="C120:I120"/>
    <mergeCell ref="C121:I121"/>
    <mergeCell ref="C123:I123"/>
    <mergeCell ref="B124:I124"/>
    <mergeCell ref="B125:J125"/>
    <mergeCell ref="B126:J126"/>
    <mergeCell ref="C127:G127"/>
    <mergeCell ref="C128:G128"/>
    <mergeCell ref="C129:G129"/>
    <mergeCell ref="B130:I130"/>
    <mergeCell ref="B131:I131"/>
    <mergeCell ref="C132:H132"/>
    <mergeCell ref="L132:O137"/>
    <mergeCell ref="C133:H133"/>
    <mergeCell ref="C134:H134"/>
    <mergeCell ref="C135:H135"/>
    <mergeCell ref="C136:H136"/>
    <mergeCell ref="C137:H137"/>
    <mergeCell ref="C138:H138"/>
    <mergeCell ref="B139:J139"/>
    <mergeCell ref="C140:I140"/>
    <mergeCell ref="C141:I141"/>
    <mergeCell ref="C142:I142"/>
    <mergeCell ref="B143:I143"/>
    <mergeCell ref="B145:J145"/>
    <mergeCell ref="C146:I146"/>
    <mergeCell ref="C147:I147"/>
    <mergeCell ref="C148:I148"/>
    <mergeCell ref="C149:I149"/>
    <mergeCell ref="C150:I150"/>
    <mergeCell ref="C151:I151"/>
    <mergeCell ref="C152:I152"/>
    <mergeCell ref="C153:I153"/>
    <mergeCell ref="B154:I154"/>
    <mergeCell ref="B155:I155"/>
  </mergeCells>
  <dataValidations count="6">
    <dataValidation allowBlank="true" errorStyle="stop" operator="between" showDropDown="false" showErrorMessage="true" showInputMessage="true" sqref="I33" type="list">
      <formula1>"0%,10%,20%,40%"</formula1>
      <formula2>0</formula2>
    </dataValidation>
    <dataValidation allowBlank="true" errorStyle="stop" operator="between" showDropDown="false" showErrorMessage="true" showInputMessage="true" sqref="I32" type="list">
      <formula1>"0%,30%"</formula1>
      <formula2>0</formula2>
    </dataValidation>
    <dataValidation allowBlank="true" errorStyle="stop" operator="between" showDropDown="false" showErrorMessage="true" showInputMessage="true" sqref="G52" type="list">
      <formula1>"1%,2%,3%"</formula1>
      <formula2>0</formula2>
    </dataValidation>
    <dataValidation allowBlank="true" errorStyle="stop" operator="between" prompt="0,5 - 1,0 - 1,5 - 2,0" promptTitle="Valores Aceitos" showDropDown="false" showErrorMessage="true" showInputMessage="true" sqref="H52" type="none">
      <formula1>0</formula1>
      <formula2>0</formula2>
    </dataValidation>
    <dataValidation allowBlank="true" errorStyle="stop" operator="between" showDropDown="false" showErrorMessage="true" showInputMessage="true" sqref="D4" type="list">
      <formula1>INDIRECT(D3)</formula1>
      <formula2>0</formula2>
    </dataValidation>
    <dataValidation allowBlank="true" errorStyle="stop" operator="between" showDropDown="false" showErrorMessage="true" showInputMessage="true" sqref="D3" type="list">
      <formula1>#ref!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472222222222222" bottom="0.472916666666667" header="0.511811023622047" footer="0.315277777777778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R156"/>
  <sheetViews>
    <sheetView showFormulas="false" showGridLines="false" showRowColHeaders="true" showZeros="true" rightToLeft="false" tabSelected="false" showOutlineSymbols="true" defaultGridColor="true" view="normal" topLeftCell="A1" colorId="64" zoomScale="115" zoomScaleNormal="115" zoomScalePageLayoutView="100" workbookViewId="0">
      <selection pane="topLeft" activeCell="I132" activeCellId="0" sqref="I132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1.71"/>
    <col collapsed="false" customWidth="true" hidden="false" outlineLevel="0" max="2" min="2" style="2" width="3.42"/>
    <col collapsed="false" customWidth="true" hidden="false" outlineLevel="0" max="3" min="3" style="1" width="16.71"/>
    <col collapsed="false" customWidth="true" hidden="false" outlineLevel="0" max="4" min="4" style="1" width="14.14"/>
    <col collapsed="false" customWidth="true" hidden="false" outlineLevel="0" max="5" min="5" style="1" width="13.29"/>
    <col collapsed="false" customWidth="true" hidden="false" outlineLevel="0" max="6" min="6" style="2" width="7.57"/>
    <col collapsed="false" customWidth="true" hidden="false" outlineLevel="0" max="7" min="7" style="2" width="11.57"/>
    <col collapsed="false" customWidth="true" hidden="false" outlineLevel="0" max="8" min="8" style="2" width="12.86"/>
    <col collapsed="false" customWidth="true" hidden="false" outlineLevel="0" max="9" min="9" style="2" width="14.14"/>
    <col collapsed="false" customWidth="true" hidden="false" outlineLevel="0" max="10" min="10" style="3" width="14.71"/>
    <col collapsed="false" customWidth="true" hidden="false" outlineLevel="0" max="11" min="11" style="53" width="9.29"/>
    <col collapsed="false" customWidth="true" hidden="false" outlineLevel="0" max="12" min="12" style="26" width="11.71"/>
    <col collapsed="false" customWidth="true" hidden="false" outlineLevel="0" max="13" min="13" style="26" width="11.43"/>
    <col collapsed="false" customWidth="false" hidden="false" outlineLevel="0" max="16" min="14" style="26" width="9.14"/>
    <col collapsed="false" customWidth="true" hidden="false" outlineLevel="0" max="17" min="17" style="26" width="10"/>
    <col collapsed="false" customWidth="true" hidden="false" outlineLevel="0" max="18" min="18" style="1" width="10"/>
    <col collapsed="false" customWidth="false" hidden="false" outlineLevel="0" max="16384" min="19" style="1" width="9.14"/>
  </cols>
  <sheetData>
    <row r="1" customFormat="false" ht="20.25" hidden="false" customHeight="false" outlineLevel="0" collapsed="false">
      <c r="B1" s="4" t="s">
        <v>164</v>
      </c>
      <c r="C1" s="4"/>
      <c r="D1" s="4"/>
      <c r="E1" s="4"/>
      <c r="F1" s="4"/>
      <c r="G1" s="4"/>
      <c r="H1" s="4"/>
      <c r="I1" s="4"/>
      <c r="J1" s="4"/>
    </row>
    <row r="3" customFormat="false" ht="15" hidden="false" customHeight="true" outlineLevel="0" collapsed="false">
      <c r="B3" s="5" t="s">
        <v>1</v>
      </c>
      <c r="C3" s="5"/>
      <c r="D3" s="5" t="s">
        <v>2</v>
      </c>
      <c r="E3" s="5"/>
    </row>
    <row r="4" customFormat="false" ht="15" hidden="false" customHeight="true" outlineLevel="0" collapsed="false">
      <c r="B4" s="5" t="s">
        <v>3</v>
      </c>
      <c r="C4" s="5"/>
      <c r="D4" s="5" t="s">
        <v>165</v>
      </c>
      <c r="E4" s="5"/>
    </row>
    <row r="6" customFormat="false" ht="12.75" hidden="false" customHeight="false" outlineLevel="0" collapsed="false">
      <c r="B6" s="6" t="s">
        <v>5</v>
      </c>
      <c r="C6" s="6"/>
      <c r="D6" s="6"/>
      <c r="E6" s="6"/>
      <c r="F6" s="6"/>
      <c r="G6" s="6"/>
      <c r="H6" s="6"/>
      <c r="I6" s="6"/>
      <c r="J6" s="6"/>
    </row>
    <row r="7" customFormat="false" ht="12.75" hidden="false" customHeight="false" outlineLevel="0" collapsed="false">
      <c r="B7" s="7" t="s">
        <v>6</v>
      </c>
      <c r="C7" s="7"/>
      <c r="D7" s="8" t="s">
        <v>7</v>
      </c>
      <c r="E7" s="9"/>
      <c r="F7" s="9"/>
      <c r="G7" s="9"/>
      <c r="H7" s="9"/>
      <c r="I7" s="9"/>
      <c r="J7" s="10"/>
    </row>
    <row r="8" customFormat="false" ht="12.75" hidden="false" customHeight="false" outlineLevel="0" collapsed="false">
      <c r="B8" s="7" t="s">
        <v>8</v>
      </c>
      <c r="C8" s="7"/>
      <c r="D8" s="11"/>
      <c r="E8" s="11"/>
      <c r="F8" s="11"/>
      <c r="G8" s="11"/>
      <c r="H8" s="11"/>
      <c r="I8" s="11"/>
      <c r="J8" s="11"/>
    </row>
    <row r="9" customFormat="false" ht="12.75" hidden="false" customHeight="false" outlineLevel="0" collapsed="false">
      <c r="B9" s="7" t="s">
        <v>9</v>
      </c>
      <c r="C9" s="7"/>
      <c r="D9" s="11"/>
      <c r="E9" s="11"/>
      <c r="F9" s="11"/>
      <c r="G9" s="11"/>
      <c r="H9" s="11"/>
      <c r="I9" s="11"/>
      <c r="J9" s="11"/>
    </row>
    <row r="10" customFormat="false" ht="12.75" hidden="false" customHeight="false" outlineLevel="0" collapsed="false">
      <c r="B10" s="7" t="s">
        <v>10</v>
      </c>
      <c r="C10" s="7"/>
      <c r="D10" s="11"/>
      <c r="E10" s="11"/>
      <c r="F10" s="11"/>
      <c r="G10" s="11"/>
      <c r="H10" s="11"/>
      <c r="I10" s="11"/>
      <c r="J10" s="11"/>
    </row>
    <row r="11" customFormat="false" ht="12.75" hidden="false" customHeight="false" outlineLevel="0" collapsed="false">
      <c r="B11" s="12"/>
      <c r="C11" s="12"/>
      <c r="D11" s="13"/>
      <c r="E11" s="14"/>
      <c r="F11" s="14"/>
      <c r="G11" s="14"/>
      <c r="H11" s="14"/>
      <c r="I11" s="14"/>
      <c r="J11" s="14"/>
    </row>
    <row r="12" customFormat="false" ht="12.75" hidden="false" customHeight="false" outlineLevel="0" collapsed="false">
      <c r="B12" s="6" t="s">
        <v>11</v>
      </c>
      <c r="C12" s="6"/>
      <c r="D12" s="6"/>
      <c r="E12" s="6"/>
      <c r="F12" s="6"/>
      <c r="G12" s="6"/>
      <c r="H12" s="6"/>
      <c r="I12" s="6"/>
      <c r="J12" s="6"/>
    </row>
    <row r="13" customFormat="false" ht="12.75" hidden="false" customHeight="true" outlineLevel="0" collapsed="false">
      <c r="B13" s="15" t="s">
        <v>12</v>
      </c>
      <c r="C13" s="16" t="s">
        <v>13</v>
      </c>
      <c r="D13" s="16"/>
      <c r="E13" s="16"/>
      <c r="F13" s="16"/>
      <c r="G13" s="16"/>
      <c r="H13" s="16"/>
      <c r="I13" s="16"/>
      <c r="J13" s="17"/>
    </row>
    <row r="14" customFormat="false" ht="12.75" hidden="false" customHeight="true" outlineLevel="0" collapsed="false">
      <c r="B14" s="15" t="s">
        <v>14</v>
      </c>
      <c r="C14" s="16" t="s">
        <v>15</v>
      </c>
      <c r="D14" s="16"/>
      <c r="E14" s="16"/>
      <c r="F14" s="16"/>
      <c r="G14" s="16"/>
      <c r="H14" s="16"/>
      <c r="I14" s="16"/>
      <c r="J14" s="19" t="s">
        <v>16</v>
      </c>
    </row>
    <row r="15" customFormat="false" ht="38.25" hidden="false" customHeight="true" outlineLevel="0" collapsed="false">
      <c r="B15" s="15" t="s">
        <v>17</v>
      </c>
      <c r="C15" s="16" t="s">
        <v>18</v>
      </c>
      <c r="D15" s="16"/>
      <c r="E15" s="16"/>
      <c r="F15" s="16"/>
      <c r="G15" s="16"/>
      <c r="H15" s="16"/>
      <c r="I15" s="16"/>
      <c r="J15" s="20" t="s">
        <v>19</v>
      </c>
    </row>
    <row r="16" customFormat="false" ht="12.75" hidden="false" customHeight="true" outlineLevel="0" collapsed="false">
      <c r="B16" s="15" t="s">
        <v>20</v>
      </c>
      <c r="C16" s="16" t="s">
        <v>21</v>
      </c>
      <c r="D16" s="16"/>
      <c r="E16" s="16"/>
      <c r="F16" s="16"/>
      <c r="G16" s="16"/>
      <c r="H16" s="16"/>
      <c r="I16" s="16"/>
      <c r="J16" s="21" t="s">
        <v>163</v>
      </c>
    </row>
    <row r="17" customFormat="false" ht="12.75" hidden="false" customHeight="true" outlineLevel="0" collapsed="false">
      <c r="B17" s="15" t="s">
        <v>23</v>
      </c>
      <c r="C17" s="22" t="s">
        <v>24</v>
      </c>
      <c r="D17" s="22"/>
      <c r="E17" s="22"/>
      <c r="F17" s="22"/>
      <c r="G17" s="22"/>
      <c r="H17" s="22"/>
      <c r="I17" s="22"/>
      <c r="J17" s="21"/>
    </row>
    <row r="18" customFormat="false" ht="12.75" hidden="false" customHeight="true" outlineLevel="0" collapsed="false">
      <c r="B18" s="15" t="s">
        <v>25</v>
      </c>
      <c r="C18" s="22" t="s">
        <v>26</v>
      </c>
      <c r="D18" s="22"/>
      <c r="E18" s="22"/>
      <c r="F18" s="22"/>
      <c r="G18" s="22"/>
      <c r="H18" s="22"/>
      <c r="I18" s="22"/>
      <c r="J18" s="23"/>
    </row>
    <row r="19" customFormat="false" ht="12.75" hidden="false" customHeight="false" outlineLevel="0" collapsed="false">
      <c r="B19" s="24"/>
      <c r="C19" s="25"/>
      <c r="D19" s="25"/>
      <c r="E19" s="25"/>
      <c r="F19" s="25"/>
      <c r="G19" s="25"/>
      <c r="H19" s="25"/>
      <c r="I19" s="25"/>
      <c r="J19" s="26"/>
    </row>
    <row r="20" s="1" customFormat="true" ht="12.75" hidden="false" customHeight="false" outlineLevel="0" collapsed="false">
      <c r="B20" s="27" t="s">
        <v>27</v>
      </c>
      <c r="C20" s="27"/>
      <c r="D20" s="27"/>
      <c r="E20" s="27"/>
      <c r="F20" s="27"/>
      <c r="G20" s="27"/>
      <c r="H20" s="27"/>
      <c r="I20" s="27"/>
      <c r="J20" s="27"/>
      <c r="K20" s="26"/>
    </row>
    <row r="21" s="1" customFormat="true" ht="12.75" hidden="false" customHeight="true" outlineLevel="0" collapsed="false">
      <c r="B21" s="28" t="s">
        <v>28</v>
      </c>
      <c r="C21" s="28"/>
      <c r="D21" s="28"/>
      <c r="E21" s="28"/>
      <c r="F21" s="28"/>
      <c r="G21" s="29"/>
      <c r="H21" s="29"/>
      <c r="I21" s="29"/>
      <c r="J21" s="29"/>
      <c r="K21" s="26"/>
    </row>
    <row r="22" s="1" customFormat="true" ht="12.75" hidden="false" customHeight="true" outlineLevel="0" collapsed="false">
      <c r="B22" s="28" t="s">
        <v>30</v>
      </c>
      <c r="C22" s="28"/>
      <c r="D22" s="28"/>
      <c r="E22" s="28"/>
      <c r="F22" s="28"/>
      <c r="G22" s="29"/>
      <c r="H22" s="29"/>
      <c r="I22" s="29"/>
      <c r="J22" s="29"/>
      <c r="K22" s="26"/>
    </row>
    <row r="23" s="1" customFormat="true" ht="12.75" hidden="false" customHeight="true" outlineLevel="0" collapsed="false">
      <c r="B23" s="28" t="s">
        <v>31</v>
      </c>
      <c r="C23" s="28"/>
      <c r="D23" s="28"/>
      <c r="E23" s="28"/>
      <c r="F23" s="28"/>
      <c r="G23" s="30"/>
      <c r="H23" s="30"/>
      <c r="I23" s="30"/>
      <c r="J23" s="30"/>
      <c r="K23" s="26"/>
    </row>
    <row r="24" s="1" customFormat="true" ht="12.75" hidden="false" customHeight="true" outlineLevel="0" collapsed="false">
      <c r="B24" s="28" t="s">
        <v>32</v>
      </c>
      <c r="C24" s="28"/>
      <c r="D24" s="28"/>
      <c r="E24" s="28"/>
      <c r="F24" s="28"/>
      <c r="G24" s="29"/>
      <c r="H24" s="29"/>
      <c r="I24" s="29"/>
      <c r="J24" s="29"/>
      <c r="K24" s="26"/>
    </row>
    <row r="25" s="1" customFormat="true" ht="12.75" hidden="false" customHeight="true" outlineLevel="0" collapsed="false">
      <c r="B25" s="28" t="s">
        <v>33</v>
      </c>
      <c r="C25" s="28"/>
      <c r="D25" s="28"/>
      <c r="E25" s="28"/>
      <c r="F25" s="28"/>
      <c r="G25" s="29"/>
      <c r="H25" s="29"/>
      <c r="I25" s="29"/>
      <c r="J25" s="29"/>
      <c r="K25" s="26"/>
    </row>
    <row r="26" s="1" customFormat="true" ht="12.75" hidden="false" customHeight="true" outlineLevel="0" collapsed="false">
      <c r="B26" s="28" t="s">
        <v>34</v>
      </c>
      <c r="C26" s="28"/>
      <c r="D26" s="28"/>
      <c r="E26" s="28"/>
      <c r="F26" s="28"/>
      <c r="G26" s="29"/>
      <c r="H26" s="29"/>
      <c r="I26" s="29"/>
      <c r="J26" s="29"/>
      <c r="K26" s="26"/>
    </row>
    <row r="27" s="1" customFormat="true" ht="12.75" hidden="false" customHeight="true" outlineLevel="0" collapsed="false">
      <c r="B27" s="28" t="s">
        <v>35</v>
      </c>
      <c r="C27" s="28"/>
      <c r="D27" s="28"/>
      <c r="E27" s="28"/>
      <c r="F27" s="28"/>
      <c r="G27" s="29"/>
      <c r="H27" s="29"/>
      <c r="I27" s="29"/>
      <c r="J27" s="29"/>
      <c r="K27" s="26"/>
    </row>
    <row r="28" s="1" customFormat="true" ht="12.75" hidden="false" customHeight="false" outlineLevel="0" collapsed="false">
      <c r="B28" s="2"/>
      <c r="C28" s="31"/>
      <c r="D28" s="31"/>
      <c r="E28" s="31"/>
      <c r="F28" s="31"/>
      <c r="G28" s="31"/>
      <c r="H28" s="31"/>
      <c r="J28" s="26"/>
    </row>
    <row r="29" s="1" customFormat="true" ht="12.75" hidden="false" customHeight="false" outlineLevel="0" collapsed="false">
      <c r="B29" s="27" t="s">
        <v>36</v>
      </c>
      <c r="C29" s="27"/>
      <c r="D29" s="27"/>
      <c r="E29" s="27"/>
      <c r="F29" s="27"/>
      <c r="G29" s="27"/>
      <c r="H29" s="27"/>
      <c r="I29" s="27"/>
      <c r="J29" s="27"/>
      <c r="K29" s="26"/>
    </row>
    <row r="30" s="1" customFormat="true" ht="12.75" hidden="false" customHeight="false" outlineLevel="0" collapsed="false">
      <c r="B30" s="32" t="n">
        <v>1</v>
      </c>
      <c r="C30" s="33" t="s">
        <v>37</v>
      </c>
      <c r="D30" s="33"/>
      <c r="E30" s="33"/>
      <c r="F30" s="33"/>
      <c r="G30" s="33"/>
      <c r="H30" s="33"/>
      <c r="I30" s="33"/>
      <c r="J30" s="34" t="s">
        <v>38</v>
      </c>
      <c r="K30" s="26"/>
    </row>
    <row r="31" s="1" customFormat="true" ht="12.75" hidden="false" customHeight="false" outlineLevel="0" collapsed="false">
      <c r="B31" s="35" t="s">
        <v>12</v>
      </c>
      <c r="C31" s="36" t="s">
        <v>39</v>
      </c>
      <c r="D31" s="36"/>
      <c r="E31" s="37"/>
      <c r="F31" s="37"/>
      <c r="G31" s="37"/>
      <c r="H31" s="37"/>
      <c r="I31" s="38"/>
      <c r="J31" s="39"/>
      <c r="K31" s="26"/>
    </row>
    <row r="32" s="1" customFormat="true" ht="12.75" hidden="false" customHeight="false" outlineLevel="0" collapsed="false">
      <c r="B32" s="40" t="s">
        <v>14</v>
      </c>
      <c r="C32" s="41" t="s">
        <v>40</v>
      </c>
      <c r="D32" s="41"/>
      <c r="E32" s="42"/>
      <c r="F32" s="42"/>
      <c r="G32" s="42"/>
      <c r="H32" s="42"/>
      <c r="I32" s="43"/>
      <c r="J32" s="44" t="n">
        <f aca="false">ROUND($J$31*$I$32,2)</f>
        <v>0</v>
      </c>
      <c r="K32" s="149"/>
    </row>
    <row r="33" s="1" customFormat="true" ht="12.75" hidden="false" customHeight="false" outlineLevel="0" collapsed="false">
      <c r="B33" s="40" t="s">
        <v>17</v>
      </c>
      <c r="C33" s="41" t="s">
        <v>41</v>
      </c>
      <c r="D33" s="41"/>
      <c r="E33" s="42"/>
      <c r="F33" s="42"/>
      <c r="G33" s="42"/>
      <c r="H33" s="42"/>
      <c r="I33" s="43"/>
      <c r="J33" s="44" t="n">
        <f aca="false">ROUND($J$31*$I$33,2)</f>
        <v>0</v>
      </c>
      <c r="K33" s="149"/>
    </row>
    <row r="34" s="1" customFormat="true" ht="12.75" hidden="false" customHeight="false" outlineLevel="0" collapsed="false">
      <c r="B34" s="40" t="s">
        <v>20</v>
      </c>
      <c r="C34" s="41" t="s">
        <v>42</v>
      </c>
      <c r="D34" s="41"/>
      <c r="E34" s="42"/>
      <c r="F34" s="42"/>
      <c r="G34" s="42"/>
      <c r="H34" s="42"/>
      <c r="I34" s="45"/>
      <c r="J34" s="44" t="n">
        <v>0</v>
      </c>
      <c r="K34" s="149"/>
    </row>
    <row r="35" s="1" customFormat="true" ht="12.75" hidden="false" customHeight="false" outlineLevel="0" collapsed="false">
      <c r="B35" s="40" t="s">
        <v>23</v>
      </c>
      <c r="C35" s="46" t="s">
        <v>43</v>
      </c>
      <c r="D35" s="46"/>
      <c r="E35" s="47"/>
      <c r="F35" s="42"/>
      <c r="G35" s="42"/>
      <c r="H35" s="42"/>
      <c r="I35" s="45"/>
      <c r="J35" s="44" t="n">
        <v>0</v>
      </c>
      <c r="K35" s="26"/>
    </row>
    <row r="36" s="1" customFormat="true" ht="12.75" hidden="false" customHeight="false" outlineLevel="0" collapsed="false">
      <c r="B36" s="40" t="s">
        <v>25</v>
      </c>
      <c r="C36" s="48" t="s">
        <v>44</v>
      </c>
      <c r="D36" s="48"/>
      <c r="E36" s="48"/>
      <c r="F36" s="49"/>
      <c r="G36" s="50"/>
      <c r="H36" s="50"/>
      <c r="I36" s="51"/>
      <c r="J36" s="44" t="n">
        <v>0</v>
      </c>
      <c r="K36" s="149"/>
    </row>
    <row r="37" s="1" customFormat="true" ht="12.75" hidden="false" customHeight="false" outlineLevel="0" collapsed="false">
      <c r="B37" s="40" t="s">
        <v>45</v>
      </c>
      <c r="C37" s="41" t="s">
        <v>46</v>
      </c>
      <c r="D37" s="41"/>
      <c r="E37" s="42"/>
      <c r="F37" s="42"/>
      <c r="G37" s="42"/>
      <c r="H37" s="42"/>
      <c r="I37" s="45"/>
      <c r="J37" s="44" t="n">
        <v>0</v>
      </c>
      <c r="K37" s="53"/>
    </row>
    <row r="38" s="1" customFormat="true" ht="12.75" hidden="false" customHeight="false" outlineLevel="0" collapsed="false">
      <c r="B38" s="27" t="s">
        <v>47</v>
      </c>
      <c r="C38" s="27"/>
      <c r="D38" s="27"/>
      <c r="E38" s="27"/>
      <c r="F38" s="27"/>
      <c r="G38" s="27"/>
      <c r="H38" s="27"/>
      <c r="I38" s="27"/>
      <c r="J38" s="52" t="n">
        <f aca="false">ROUND(SUM(J31:J37),2)</f>
        <v>0</v>
      </c>
      <c r="K38" s="53"/>
    </row>
    <row r="39" s="1" customFormat="true" ht="12.75" hidden="false" customHeight="false" outlineLevel="0" collapsed="false">
      <c r="H39" s="53"/>
    </row>
    <row r="40" s="1" customFormat="true" ht="12.75" hidden="false" customHeight="false" outlineLevel="0" collapsed="false">
      <c r="B40" s="27" t="s">
        <v>48</v>
      </c>
      <c r="C40" s="27"/>
      <c r="D40" s="27"/>
      <c r="E40" s="27"/>
      <c r="F40" s="27"/>
      <c r="G40" s="27"/>
      <c r="H40" s="27"/>
      <c r="I40" s="27"/>
      <c r="J40" s="27"/>
      <c r="K40" s="149"/>
    </row>
    <row r="41" s="1" customFormat="true" ht="12.75" hidden="false" customHeight="false" outlineLevel="0" collapsed="false">
      <c r="B41" s="32" t="s">
        <v>49</v>
      </c>
      <c r="C41" s="33" t="s">
        <v>50</v>
      </c>
      <c r="D41" s="33"/>
      <c r="E41" s="33"/>
      <c r="F41" s="33"/>
      <c r="G41" s="33"/>
      <c r="H41" s="33"/>
      <c r="I41" s="32" t="s">
        <v>51</v>
      </c>
      <c r="J41" s="34" t="s">
        <v>38</v>
      </c>
      <c r="K41" s="53"/>
    </row>
    <row r="42" s="1" customFormat="true" ht="12.75" hidden="false" customHeight="false" outlineLevel="0" collapsed="false">
      <c r="B42" s="54" t="s">
        <v>12</v>
      </c>
      <c r="C42" s="55" t="s">
        <v>52</v>
      </c>
      <c r="D42" s="55"/>
      <c r="E42" s="55"/>
      <c r="F42" s="55"/>
      <c r="G42" s="55"/>
      <c r="H42" s="55"/>
      <c r="I42" s="56"/>
      <c r="J42" s="57" t="n">
        <f aca="false">ROUND($J$38*$I$42,2)</f>
        <v>0</v>
      </c>
      <c r="K42" s="149"/>
      <c r="L42" s="149"/>
      <c r="M42" s="149"/>
      <c r="N42" s="149"/>
      <c r="O42" s="149"/>
    </row>
    <row r="43" s="1" customFormat="true" ht="12.75" hidden="false" customHeight="true" outlineLevel="0" collapsed="false">
      <c r="B43" s="54" t="s">
        <v>14</v>
      </c>
      <c r="C43" s="58" t="s">
        <v>53</v>
      </c>
      <c r="D43" s="58"/>
      <c r="E43" s="58"/>
      <c r="F43" s="58"/>
      <c r="G43" s="58"/>
      <c r="H43" s="58"/>
      <c r="I43" s="59"/>
      <c r="J43" s="57" t="n">
        <f aca="false">ROUND($J$38*$I$43,2)</f>
        <v>0</v>
      </c>
      <c r="K43" s="149"/>
      <c r="L43" s="149"/>
      <c r="M43" s="149"/>
      <c r="N43" s="149"/>
      <c r="O43" s="149"/>
    </row>
    <row r="44" s="1" customFormat="true" ht="12.75" hidden="false" customHeight="true" outlineLevel="0" collapsed="false">
      <c r="B44" s="60" t="s">
        <v>54</v>
      </c>
      <c r="C44" s="60"/>
      <c r="D44" s="60"/>
      <c r="E44" s="60"/>
      <c r="F44" s="60"/>
      <c r="G44" s="60"/>
      <c r="H44" s="60"/>
      <c r="I44" s="60"/>
      <c r="J44" s="52" t="n">
        <f aca="false">ROUND(SUM(J42:J43),2)</f>
        <v>0</v>
      </c>
      <c r="K44" s="53"/>
    </row>
    <row r="45" s="1" customFormat="true" ht="12.75" hidden="false" customHeight="true" outlineLevel="0" collapsed="false">
      <c r="B45" s="61" t="s">
        <v>55</v>
      </c>
      <c r="C45" s="61"/>
      <c r="D45" s="61"/>
      <c r="E45" s="61"/>
      <c r="F45" s="61"/>
      <c r="G45" s="61"/>
      <c r="H45" s="61"/>
      <c r="I45" s="62"/>
      <c r="J45" s="63" t="n">
        <f aca="false">ROUND($J$44*$I$59,2)</f>
        <v>0</v>
      </c>
      <c r="K45" s="26"/>
    </row>
    <row r="46" s="1" customFormat="true" ht="12.75" hidden="false" customHeight="false" outlineLevel="0" collapsed="false">
      <c r="B46" s="64" t="s">
        <v>56</v>
      </c>
      <c r="C46" s="64"/>
      <c r="D46" s="64"/>
      <c r="E46" s="64"/>
      <c r="F46" s="64"/>
      <c r="G46" s="64"/>
      <c r="H46" s="64"/>
      <c r="I46" s="64"/>
      <c r="J46" s="65" t="n">
        <f aca="false">ROUND($J$44+$J$45,2)</f>
        <v>0</v>
      </c>
      <c r="K46" s="26"/>
    </row>
    <row r="47" s="1" customFormat="true" ht="12.75" hidden="false" customHeight="false" outlineLevel="0" collapsed="false">
      <c r="B47" s="26"/>
      <c r="F47" s="26"/>
      <c r="J47" s="26"/>
      <c r="K47" s="26"/>
    </row>
    <row r="48" s="1" customFormat="true" ht="12.75" hidden="false" customHeight="false" outlineLevel="0" collapsed="false">
      <c r="B48" s="32" t="s">
        <v>57</v>
      </c>
      <c r="C48" s="33" t="s">
        <v>58</v>
      </c>
      <c r="D48" s="33"/>
      <c r="E48" s="33"/>
      <c r="F48" s="33"/>
      <c r="G48" s="33"/>
      <c r="H48" s="33"/>
      <c r="I48" s="32" t="s">
        <v>51</v>
      </c>
      <c r="J48" s="34" t="s">
        <v>38</v>
      </c>
      <c r="K48" s="53"/>
      <c r="L48" s="26"/>
    </row>
    <row r="49" s="1" customFormat="true" ht="12.75" hidden="false" customHeight="false" outlineLevel="0" collapsed="false">
      <c r="B49" s="35" t="s">
        <v>12</v>
      </c>
      <c r="C49" s="66" t="s">
        <v>59</v>
      </c>
      <c r="D49" s="66"/>
      <c r="E49" s="66"/>
      <c r="F49" s="66"/>
      <c r="G49" s="66"/>
      <c r="H49" s="66"/>
      <c r="I49" s="67"/>
      <c r="J49" s="44" t="n">
        <f aca="false">ROUND($J$38*$I$49,2)</f>
        <v>0</v>
      </c>
      <c r="K49" s="53"/>
      <c r="L49" s="26"/>
    </row>
    <row r="50" s="1" customFormat="true" ht="12.75" hidden="false" customHeight="false" outlineLevel="0" collapsed="false">
      <c r="B50" s="35" t="s">
        <v>14</v>
      </c>
      <c r="C50" s="66" t="s">
        <v>60</v>
      </c>
      <c r="D50" s="66"/>
      <c r="E50" s="66"/>
      <c r="F50" s="66"/>
      <c r="G50" s="66"/>
      <c r="H50" s="66"/>
      <c r="I50" s="68"/>
      <c r="J50" s="44" t="n">
        <f aca="false">ROUND($J$38*$I$50,2)</f>
        <v>0</v>
      </c>
      <c r="K50" s="53"/>
      <c r="L50" s="53"/>
    </row>
    <row r="51" s="1" customFormat="true" ht="12.75" hidden="false" customHeight="true" outlineLevel="0" collapsed="false">
      <c r="B51" s="35" t="s">
        <v>17</v>
      </c>
      <c r="C51" s="16" t="s">
        <v>61</v>
      </c>
      <c r="D51" s="16"/>
      <c r="E51" s="16"/>
      <c r="F51" s="16"/>
      <c r="G51" s="69" t="s">
        <v>62</v>
      </c>
      <c r="H51" s="69" t="s">
        <v>63</v>
      </c>
      <c r="I51" s="70"/>
      <c r="J51" s="71" t="n">
        <f aca="false">ROUND($J$38*$I$51,2)</f>
        <v>0</v>
      </c>
      <c r="K51" s="149"/>
      <c r="L51" s="53"/>
    </row>
    <row r="52" s="1" customFormat="true" ht="12.75" hidden="false" customHeight="false" outlineLevel="0" collapsed="false">
      <c r="B52" s="35"/>
      <c r="C52" s="16"/>
      <c r="D52" s="16"/>
      <c r="E52" s="16"/>
      <c r="F52" s="16"/>
      <c r="G52" s="72"/>
      <c r="H52" s="73"/>
      <c r="I52" s="70"/>
      <c r="J52" s="71"/>
      <c r="K52" s="149"/>
      <c r="L52" s="53"/>
    </row>
    <row r="53" s="1" customFormat="true" ht="12.75" hidden="false" customHeight="false" outlineLevel="0" collapsed="false">
      <c r="B53" s="35" t="s">
        <v>20</v>
      </c>
      <c r="C53" s="66" t="s">
        <v>64</v>
      </c>
      <c r="D53" s="66"/>
      <c r="E53" s="66"/>
      <c r="F53" s="66"/>
      <c r="G53" s="66"/>
      <c r="H53" s="66"/>
      <c r="I53" s="68"/>
      <c r="J53" s="44" t="n">
        <f aca="false">ROUND($J$38*$I$53,2)</f>
        <v>0</v>
      </c>
      <c r="K53" s="53"/>
      <c r="L53" s="53"/>
    </row>
    <row r="54" s="1" customFormat="true" ht="12.75" hidden="false" customHeight="false" outlineLevel="0" collapsed="false">
      <c r="B54" s="35" t="s">
        <v>23</v>
      </c>
      <c r="C54" s="66" t="s">
        <v>65</v>
      </c>
      <c r="D54" s="66"/>
      <c r="E54" s="66"/>
      <c r="F54" s="66"/>
      <c r="G54" s="66"/>
      <c r="H54" s="66"/>
      <c r="I54" s="68"/>
      <c r="J54" s="44" t="n">
        <f aca="false">ROUND($J$38*$I$54,2)</f>
        <v>0</v>
      </c>
      <c r="K54" s="53"/>
      <c r="L54" s="53"/>
    </row>
    <row r="55" s="1" customFormat="true" ht="12.75" hidden="false" customHeight="false" outlineLevel="0" collapsed="false">
      <c r="B55" s="35" t="s">
        <v>25</v>
      </c>
      <c r="C55" s="66" t="s">
        <v>66</v>
      </c>
      <c r="D55" s="66"/>
      <c r="E55" s="66"/>
      <c r="F55" s="66"/>
      <c r="G55" s="66"/>
      <c r="H55" s="66"/>
      <c r="I55" s="68"/>
      <c r="J55" s="44" t="n">
        <f aca="false">ROUND($J$38*$I$55,2)</f>
        <v>0</v>
      </c>
      <c r="K55" s="53"/>
      <c r="L55" s="53"/>
    </row>
    <row r="56" s="1" customFormat="true" ht="12.75" hidden="false" customHeight="false" outlineLevel="0" collapsed="false">
      <c r="B56" s="35" t="s">
        <v>45</v>
      </c>
      <c r="C56" s="66" t="s">
        <v>67</v>
      </c>
      <c r="D56" s="66"/>
      <c r="E56" s="66"/>
      <c r="F56" s="66"/>
      <c r="G56" s="66"/>
      <c r="H56" s="66"/>
      <c r="I56" s="68"/>
      <c r="J56" s="44" t="n">
        <f aca="false">ROUND($J$38*$I$56,2)</f>
        <v>0</v>
      </c>
      <c r="K56" s="53"/>
      <c r="L56" s="90"/>
    </row>
    <row r="57" s="1" customFormat="true" ht="12.75" hidden="false" customHeight="false" outlineLevel="0" collapsed="false">
      <c r="B57" s="35" t="s">
        <v>68</v>
      </c>
      <c r="C57" s="66" t="s">
        <v>69</v>
      </c>
      <c r="D57" s="66"/>
      <c r="E57" s="66"/>
      <c r="F57" s="66"/>
      <c r="G57" s="66"/>
      <c r="H57" s="66"/>
      <c r="I57" s="68"/>
      <c r="J57" s="44" t="n">
        <f aca="false">ROUND($J$38*$I$57,2)</f>
        <v>0</v>
      </c>
      <c r="K57" s="53"/>
      <c r="L57" s="53"/>
    </row>
    <row r="58" s="1" customFormat="true" ht="12.75" hidden="false" customHeight="false" outlineLevel="0" collapsed="false">
      <c r="B58" s="35" t="s">
        <v>70</v>
      </c>
      <c r="C58" s="66" t="s">
        <v>71</v>
      </c>
      <c r="D58" s="66"/>
      <c r="E58" s="66"/>
      <c r="F58" s="66"/>
      <c r="G58" s="66"/>
      <c r="H58" s="66"/>
      <c r="I58" s="68"/>
      <c r="J58" s="44" t="n">
        <f aca="false">ROUND($J$38*$I$58,2)</f>
        <v>0</v>
      </c>
      <c r="K58" s="53"/>
      <c r="L58" s="53"/>
    </row>
    <row r="59" s="1" customFormat="true" ht="12.75" hidden="false" customHeight="false" outlineLevel="0" collapsed="false">
      <c r="B59" s="32"/>
      <c r="C59" s="33" t="s">
        <v>56</v>
      </c>
      <c r="D59" s="33"/>
      <c r="E59" s="33"/>
      <c r="F59" s="33"/>
      <c r="G59" s="33"/>
      <c r="H59" s="33"/>
      <c r="I59" s="74"/>
      <c r="J59" s="75" t="n">
        <f aca="false">ROUND(SUM($J$49:$J$58),2)</f>
        <v>0</v>
      </c>
      <c r="K59" s="53"/>
    </row>
    <row r="60" s="1" customFormat="true" ht="12.75" hidden="false" customHeight="false" outlineLevel="0" collapsed="false">
      <c r="B60" s="26"/>
      <c r="F60" s="26"/>
      <c r="J60" s="26"/>
      <c r="K60" s="26"/>
    </row>
    <row r="61" s="1" customFormat="true" ht="12.75" hidden="false" customHeight="false" outlineLevel="0" collapsed="false">
      <c r="B61" s="33" t="s">
        <v>72</v>
      </c>
      <c r="C61" s="33" t="s">
        <v>73</v>
      </c>
      <c r="D61" s="33"/>
      <c r="E61" s="33"/>
      <c r="F61" s="33"/>
      <c r="G61" s="33"/>
      <c r="H61" s="33"/>
      <c r="I61" s="33"/>
      <c r="J61" s="34" t="s">
        <v>38</v>
      </c>
      <c r="K61" s="53"/>
    </row>
    <row r="62" customFormat="false" ht="12.75" hidden="false" customHeight="false" outlineLevel="0" collapsed="false">
      <c r="B62" s="15" t="s">
        <v>12</v>
      </c>
      <c r="C62" s="76" t="s">
        <v>74</v>
      </c>
      <c r="D62" s="76"/>
      <c r="E62" s="76"/>
      <c r="F62" s="76"/>
      <c r="G62" s="15" t="s">
        <v>75</v>
      </c>
      <c r="H62" s="15" t="s">
        <v>76</v>
      </c>
      <c r="I62" s="15" t="s">
        <v>77</v>
      </c>
      <c r="J62" s="77"/>
      <c r="K62" s="149"/>
      <c r="P62" s="1"/>
      <c r="Q62" s="1"/>
    </row>
    <row r="63" customFormat="false" ht="12.75" hidden="false" customHeight="false" outlineLevel="0" collapsed="false">
      <c r="B63" s="15"/>
      <c r="C63" s="78" t="s">
        <v>78</v>
      </c>
      <c r="D63" s="78"/>
      <c r="E63" s="78"/>
      <c r="F63" s="78"/>
      <c r="G63" s="79"/>
      <c r="H63" s="80"/>
      <c r="I63" s="77" t="n">
        <f aca="false">IF(G63&gt;0,J38*0.06,0)</f>
        <v>0</v>
      </c>
      <c r="J63" s="77"/>
      <c r="K63" s="149"/>
      <c r="P63" s="1"/>
      <c r="Q63" s="1"/>
    </row>
    <row r="64" s="1" customFormat="true" ht="12.75" hidden="false" customHeight="false" outlineLevel="0" collapsed="false">
      <c r="B64" s="15" t="s">
        <v>14</v>
      </c>
      <c r="C64" s="81" t="s">
        <v>79</v>
      </c>
      <c r="D64" s="82"/>
      <c r="E64" s="82"/>
      <c r="F64" s="82"/>
      <c r="G64" s="15" t="s">
        <v>75</v>
      </c>
      <c r="H64" s="15" t="s">
        <v>76</v>
      </c>
      <c r="I64" s="15" t="s">
        <v>77</v>
      </c>
      <c r="J64" s="77"/>
      <c r="K64" s="150"/>
      <c r="L64" s="150"/>
      <c r="M64" s="150"/>
      <c r="N64" s="150"/>
      <c r="O64" s="150"/>
    </row>
    <row r="65" s="1" customFormat="true" ht="12.75" hidden="false" customHeight="false" outlineLevel="0" collapsed="false">
      <c r="B65" s="15"/>
      <c r="C65" s="83"/>
      <c r="D65" s="84"/>
      <c r="E65" s="84"/>
      <c r="F65" s="84"/>
      <c r="G65" s="79"/>
      <c r="H65" s="80"/>
      <c r="I65" s="86"/>
      <c r="J65" s="77"/>
      <c r="K65" s="150"/>
      <c r="L65" s="150"/>
      <c r="M65" s="150"/>
      <c r="N65" s="150"/>
      <c r="O65" s="150"/>
    </row>
    <row r="66" s="1" customFormat="true" ht="12.75" hidden="false" customHeight="false" outlineLevel="0" collapsed="false">
      <c r="B66" s="35" t="s">
        <v>17</v>
      </c>
      <c r="C66" s="66" t="s">
        <v>80</v>
      </c>
      <c r="D66" s="66"/>
      <c r="E66" s="66"/>
      <c r="F66" s="66"/>
      <c r="G66" s="66"/>
      <c r="H66" s="66"/>
      <c r="I66" s="66"/>
      <c r="J66" s="44"/>
      <c r="K66" s="151"/>
      <c r="L66" s="151"/>
      <c r="M66" s="151"/>
      <c r="N66" s="151"/>
      <c r="O66" s="151"/>
    </row>
    <row r="67" s="1" customFormat="true" ht="12.75" hidden="false" customHeight="false" outlineLevel="0" collapsed="false">
      <c r="B67" s="35" t="s">
        <v>20</v>
      </c>
      <c r="C67" s="41" t="s">
        <v>81</v>
      </c>
      <c r="D67" s="42"/>
      <c r="E67" s="42"/>
      <c r="F67" s="42"/>
      <c r="G67" s="42"/>
      <c r="H67" s="42"/>
      <c r="I67" s="45"/>
      <c r="J67" s="44"/>
      <c r="K67" s="151"/>
      <c r="L67" s="53"/>
      <c r="M67" s="53"/>
      <c r="N67" s="53"/>
      <c r="O67" s="53"/>
    </row>
    <row r="68" s="1" customFormat="true" ht="12.75" hidden="false" customHeight="false" outlineLevel="0" collapsed="false">
      <c r="B68" s="35" t="s">
        <v>23</v>
      </c>
      <c r="C68" s="66" t="s">
        <v>82</v>
      </c>
      <c r="D68" s="66"/>
      <c r="E68" s="66"/>
      <c r="F68" s="66"/>
      <c r="G68" s="66"/>
      <c r="H68" s="66"/>
      <c r="I68" s="66"/>
      <c r="J68" s="44"/>
      <c r="K68" s="151"/>
      <c r="L68" s="151"/>
      <c r="M68" s="151"/>
      <c r="N68" s="151"/>
      <c r="O68" s="151"/>
    </row>
    <row r="69" s="1" customFormat="true" ht="12.75" hidden="false" customHeight="false" outlineLevel="0" collapsed="false">
      <c r="B69" s="35" t="s">
        <v>25</v>
      </c>
      <c r="C69" s="66" t="s">
        <v>83</v>
      </c>
      <c r="D69" s="66"/>
      <c r="E69" s="66"/>
      <c r="F69" s="66"/>
      <c r="G69" s="66"/>
      <c r="H69" s="66"/>
      <c r="I69" s="66"/>
      <c r="J69" s="44"/>
      <c r="K69" s="151"/>
      <c r="L69" s="151"/>
      <c r="M69" s="151"/>
      <c r="N69" s="151"/>
      <c r="O69" s="151"/>
    </row>
    <row r="70" s="1" customFormat="true" ht="12.75" hidden="false" customHeight="false" outlineLevel="0" collapsed="false">
      <c r="B70" s="35" t="s">
        <v>45</v>
      </c>
      <c r="C70" s="66" t="s">
        <v>84</v>
      </c>
      <c r="D70" s="66"/>
      <c r="E70" s="66"/>
      <c r="F70" s="66"/>
      <c r="G70" s="66"/>
      <c r="H70" s="66"/>
      <c r="I70" s="66"/>
      <c r="J70" s="44"/>
      <c r="K70" s="151"/>
      <c r="L70" s="151"/>
      <c r="M70" s="151"/>
      <c r="N70" s="151"/>
      <c r="O70" s="151"/>
    </row>
    <row r="71" s="1" customFormat="true" ht="12.75" hidden="false" customHeight="false" outlineLevel="0" collapsed="false">
      <c r="B71" s="35" t="s">
        <v>68</v>
      </c>
      <c r="C71" s="41" t="s">
        <v>46</v>
      </c>
      <c r="D71" s="42"/>
      <c r="E71" s="42"/>
      <c r="F71" s="42"/>
      <c r="G71" s="42"/>
      <c r="H71" s="42"/>
      <c r="I71" s="45"/>
      <c r="J71" s="44"/>
      <c r="K71" s="53"/>
      <c r="L71" s="53"/>
      <c r="M71" s="53"/>
      <c r="N71" s="53"/>
      <c r="O71" s="53"/>
    </row>
    <row r="72" customFormat="false" ht="12.75" hidden="false" customHeight="false" outlineLevel="0" collapsed="false">
      <c r="B72" s="32"/>
      <c r="C72" s="33" t="s">
        <v>56</v>
      </c>
      <c r="D72" s="33"/>
      <c r="E72" s="33"/>
      <c r="F72" s="33"/>
      <c r="G72" s="33"/>
      <c r="H72" s="33"/>
      <c r="I72" s="33"/>
      <c r="J72" s="75"/>
      <c r="P72" s="1"/>
      <c r="Q72" s="1"/>
    </row>
    <row r="73" s="1" customFormat="true" ht="12.75" hidden="false" customHeight="false" outlineLevel="0" collapsed="false">
      <c r="B73" s="26"/>
      <c r="F73" s="26"/>
      <c r="J73" s="26"/>
      <c r="K73" s="26"/>
    </row>
    <row r="74" s="26" customFormat="true" ht="12.75" hidden="false" customHeight="false" outlineLevel="0" collapsed="false">
      <c r="B74" s="27" t="s">
        <v>85</v>
      </c>
      <c r="C74" s="27"/>
      <c r="D74" s="27"/>
      <c r="E74" s="27"/>
      <c r="F74" s="27"/>
      <c r="G74" s="27"/>
      <c r="H74" s="27"/>
      <c r="I74" s="27"/>
      <c r="J74" s="27"/>
      <c r="K74" s="53"/>
    </row>
    <row r="75" s="26" customFormat="true" ht="12.75" hidden="false" customHeight="false" outlineLevel="0" collapsed="false">
      <c r="B75" s="32" t="s">
        <v>49</v>
      </c>
      <c r="C75" s="88" t="s">
        <v>86</v>
      </c>
      <c r="D75" s="88"/>
      <c r="E75" s="88"/>
      <c r="F75" s="88"/>
      <c r="G75" s="88"/>
      <c r="H75" s="88"/>
      <c r="I75" s="88"/>
      <c r="J75" s="34" t="n">
        <f aca="false">$J$44</f>
        <v>0</v>
      </c>
      <c r="K75" s="53"/>
    </row>
    <row r="76" s="26" customFormat="true" ht="12.75" hidden="false" customHeight="false" outlineLevel="0" collapsed="false">
      <c r="B76" s="32" t="s">
        <v>57</v>
      </c>
      <c r="C76" s="88" t="s">
        <v>87</v>
      </c>
      <c r="D76" s="88"/>
      <c r="E76" s="88"/>
      <c r="F76" s="88"/>
      <c r="G76" s="88"/>
      <c r="H76" s="88"/>
      <c r="I76" s="88"/>
      <c r="J76" s="34" t="n">
        <f aca="false">$J$59+$J$45</f>
        <v>0</v>
      </c>
      <c r="K76" s="53"/>
    </row>
    <row r="77" s="26" customFormat="true" ht="12.75" hidden="false" customHeight="false" outlineLevel="0" collapsed="false">
      <c r="B77" s="32" t="s">
        <v>72</v>
      </c>
      <c r="C77" s="88" t="s">
        <v>88</v>
      </c>
      <c r="D77" s="88"/>
      <c r="E77" s="88"/>
      <c r="F77" s="88"/>
      <c r="G77" s="88"/>
      <c r="H77" s="88"/>
      <c r="I77" s="88"/>
      <c r="J77" s="34" t="n">
        <f aca="false">$J$72</f>
        <v>0</v>
      </c>
      <c r="K77" s="53"/>
    </row>
    <row r="78" s="26" customFormat="true" ht="12.75" hidden="false" customHeight="false" outlineLevel="0" collapsed="false">
      <c r="B78" s="27" t="s">
        <v>89</v>
      </c>
      <c r="C78" s="27"/>
      <c r="D78" s="27"/>
      <c r="E78" s="27"/>
      <c r="F78" s="27"/>
      <c r="G78" s="27"/>
      <c r="H78" s="27"/>
      <c r="I78" s="27"/>
      <c r="J78" s="89" t="n">
        <f aca="false">ROUND(SUM(J75:J77),2)</f>
        <v>0</v>
      </c>
      <c r="K78" s="53"/>
    </row>
    <row r="79" s="26" customFormat="true" ht="12.75" hidden="false" customHeight="false" outlineLevel="0" collapsed="false">
      <c r="B79" s="152"/>
      <c r="C79" s="152"/>
      <c r="D79" s="152"/>
      <c r="E79" s="152"/>
      <c r="F79" s="152"/>
      <c r="G79" s="152"/>
      <c r="H79" s="152"/>
      <c r="I79" s="152"/>
      <c r="J79" s="153"/>
      <c r="K79" s="53"/>
    </row>
    <row r="80" s="26" customFormat="true" ht="11.25" hidden="false" customHeight="false" outlineLevel="0" collapsed="false">
      <c r="B80" s="90"/>
      <c r="C80" s="90"/>
      <c r="D80" s="90"/>
      <c r="E80" s="90"/>
      <c r="F80" s="90"/>
      <c r="G80" s="90"/>
      <c r="H80" s="90"/>
      <c r="I80" s="90"/>
      <c r="J80" s="90"/>
      <c r="K80" s="53"/>
    </row>
    <row r="81" customFormat="false" ht="12.75" hidden="false" customHeight="false" outlineLevel="0" collapsed="false">
      <c r="B81" s="27" t="s">
        <v>90</v>
      </c>
      <c r="C81" s="27"/>
      <c r="D81" s="27"/>
      <c r="E81" s="27"/>
      <c r="F81" s="27"/>
      <c r="G81" s="27"/>
      <c r="H81" s="27"/>
      <c r="I81" s="27"/>
      <c r="J81" s="27"/>
      <c r="P81" s="1"/>
      <c r="Q81" s="1"/>
    </row>
    <row r="82" customFormat="false" ht="12.75" hidden="false" customHeight="false" outlineLevel="0" collapsed="false">
      <c r="B82" s="32" t="s">
        <v>91</v>
      </c>
      <c r="C82" s="91" t="s">
        <v>92</v>
      </c>
      <c r="D82" s="91"/>
      <c r="E82" s="91"/>
      <c r="F82" s="91"/>
      <c r="G82" s="91"/>
      <c r="H82" s="91"/>
      <c r="I82" s="91"/>
      <c r="J82" s="34" t="s">
        <v>38</v>
      </c>
      <c r="P82" s="1"/>
      <c r="Q82" s="1"/>
    </row>
    <row r="83" s="1" customFormat="true" ht="12.75" hidden="false" customHeight="false" outlineLevel="0" collapsed="false">
      <c r="B83" s="92" t="s">
        <v>12</v>
      </c>
      <c r="C83" s="66" t="s">
        <v>93</v>
      </c>
      <c r="D83" s="66"/>
      <c r="E83" s="66"/>
      <c r="F83" s="66"/>
      <c r="G83" s="66"/>
      <c r="H83" s="66"/>
      <c r="I83" s="93"/>
      <c r="J83" s="57" t="n">
        <f aca="false">ROUND((($J$38/12)*$I$83),2)</f>
        <v>0</v>
      </c>
      <c r="K83" s="149"/>
      <c r="L83" s="149"/>
      <c r="M83" s="149"/>
      <c r="N83" s="149"/>
      <c r="O83" s="149"/>
    </row>
    <row r="84" customFormat="false" ht="12.75" hidden="false" customHeight="true" outlineLevel="0" collapsed="false">
      <c r="B84" s="92" t="s">
        <v>14</v>
      </c>
      <c r="C84" s="16" t="s">
        <v>94</v>
      </c>
      <c r="D84" s="16"/>
      <c r="E84" s="16"/>
      <c r="F84" s="16"/>
      <c r="G84" s="16"/>
      <c r="H84" s="16"/>
      <c r="I84" s="94"/>
      <c r="J84" s="57" t="n">
        <f aca="false">ROUND($J$83*8%,2)</f>
        <v>0</v>
      </c>
      <c r="K84" s="149"/>
      <c r="P84" s="1"/>
      <c r="Q84" s="1"/>
    </row>
    <row r="85" s="1" customFormat="true" ht="12.75" hidden="false" customHeight="true" outlineLevel="0" collapsed="false">
      <c r="B85" s="92" t="s">
        <v>20</v>
      </c>
      <c r="C85" s="16" t="s">
        <v>95</v>
      </c>
      <c r="D85" s="16"/>
      <c r="E85" s="16"/>
      <c r="F85" s="16"/>
      <c r="G85" s="16"/>
      <c r="H85" s="16"/>
      <c r="I85" s="94"/>
      <c r="J85" s="57" t="n">
        <f aca="false">ROUND((($J$38/30)*7)/12,2)</f>
        <v>0</v>
      </c>
      <c r="K85" s="149"/>
      <c r="L85" s="149"/>
      <c r="M85" s="149"/>
      <c r="N85" s="149"/>
      <c r="O85" s="149"/>
    </row>
    <row r="86" s="1" customFormat="true" ht="12.75" hidden="false" customHeight="true" outlineLevel="0" collapsed="false">
      <c r="B86" s="92" t="s">
        <v>23</v>
      </c>
      <c r="C86" s="95" t="s">
        <v>96</v>
      </c>
      <c r="D86" s="95"/>
      <c r="E86" s="95"/>
      <c r="F86" s="95"/>
      <c r="G86" s="95"/>
      <c r="H86" s="95"/>
      <c r="I86" s="94"/>
      <c r="J86" s="57" t="n">
        <f aca="false">ROUND($J$85*$I$59,2)</f>
        <v>0</v>
      </c>
      <c r="K86" s="149"/>
      <c r="L86" s="149"/>
      <c r="M86" s="149"/>
      <c r="N86" s="149"/>
      <c r="O86" s="149"/>
    </row>
    <row r="87" s="1" customFormat="true" ht="12.75" hidden="false" customHeight="true" outlineLevel="0" collapsed="false">
      <c r="B87" s="92" t="s">
        <v>25</v>
      </c>
      <c r="C87" s="16" t="s">
        <v>97</v>
      </c>
      <c r="D87" s="16"/>
      <c r="E87" s="16"/>
      <c r="F87" s="16"/>
      <c r="G87" s="16"/>
      <c r="H87" s="16"/>
      <c r="I87" s="94"/>
      <c r="J87" s="57" t="n">
        <f aca="false">ROUND((($J$38)*$I$87),2)</f>
        <v>0</v>
      </c>
      <c r="K87" s="149"/>
      <c r="L87" s="149"/>
      <c r="M87" s="149"/>
      <c r="N87" s="149"/>
      <c r="O87" s="149"/>
    </row>
    <row r="88" customFormat="false" ht="12.75" hidden="false" customHeight="false" outlineLevel="0" collapsed="false">
      <c r="B88" s="27" t="s">
        <v>98</v>
      </c>
      <c r="C88" s="27"/>
      <c r="D88" s="27"/>
      <c r="E88" s="27"/>
      <c r="F88" s="27"/>
      <c r="G88" s="27"/>
      <c r="H88" s="27"/>
      <c r="I88" s="96"/>
      <c r="J88" s="52" t="n">
        <f aca="false">SUM($J$83:$J$87)</f>
        <v>0</v>
      </c>
      <c r="K88" s="154"/>
      <c r="P88" s="1"/>
      <c r="Q88" s="1"/>
    </row>
    <row r="89" s="26" customFormat="true" ht="11.25" hidden="false" customHeight="false" outlineLevel="0" collapsed="false">
      <c r="B89" s="90"/>
      <c r="C89" s="90"/>
      <c r="D89" s="90"/>
      <c r="E89" s="90"/>
      <c r="F89" s="90"/>
      <c r="G89" s="90"/>
      <c r="H89" s="90"/>
      <c r="I89" s="90"/>
      <c r="J89" s="90"/>
      <c r="K89" s="53"/>
    </row>
    <row r="90" customFormat="false" ht="12.75" hidden="false" customHeight="false" outlineLevel="0" collapsed="false">
      <c r="B90" s="27" t="s">
        <v>99</v>
      </c>
      <c r="C90" s="27"/>
      <c r="D90" s="27"/>
      <c r="E90" s="27"/>
      <c r="F90" s="27"/>
      <c r="G90" s="27"/>
      <c r="H90" s="27"/>
      <c r="I90" s="27"/>
      <c r="J90" s="27"/>
      <c r="K90" s="155"/>
      <c r="P90" s="1"/>
      <c r="Q90" s="1"/>
    </row>
    <row r="91" customFormat="false" ht="12.75" hidden="false" customHeight="false" outlineLevel="0" collapsed="false">
      <c r="B91" s="32" t="s">
        <v>100</v>
      </c>
      <c r="C91" s="91" t="s">
        <v>101</v>
      </c>
      <c r="D91" s="91"/>
      <c r="E91" s="91"/>
      <c r="F91" s="91"/>
      <c r="G91" s="91"/>
      <c r="H91" s="91"/>
      <c r="I91" s="91"/>
      <c r="J91" s="34" t="s">
        <v>38</v>
      </c>
      <c r="K91" s="156"/>
      <c r="P91" s="1"/>
      <c r="Q91" s="1"/>
    </row>
    <row r="92" s="1" customFormat="true" ht="12.75" hidden="false" customHeight="false" outlineLevel="0" collapsed="false">
      <c r="B92" s="97" t="s">
        <v>12</v>
      </c>
      <c r="C92" s="98" t="s">
        <v>102</v>
      </c>
      <c r="D92" s="98"/>
      <c r="E92" s="98"/>
      <c r="F92" s="98"/>
      <c r="G92" s="98"/>
      <c r="H92" s="98"/>
      <c r="I92" s="98"/>
      <c r="J92" s="71" t="n">
        <f aca="false">ROUND($J$43/12,2)</f>
        <v>0</v>
      </c>
      <c r="K92" s="157"/>
      <c r="L92" s="157"/>
      <c r="M92" s="157"/>
      <c r="N92" s="157"/>
      <c r="O92" s="157"/>
    </row>
    <row r="93" customFormat="false" ht="12.75" hidden="false" customHeight="false" outlineLevel="0" collapsed="false">
      <c r="B93" s="97"/>
      <c r="C93" s="99" t="s">
        <v>103</v>
      </c>
      <c r="D93" s="99"/>
      <c r="E93" s="99"/>
      <c r="F93" s="99"/>
      <c r="G93" s="99"/>
      <c r="H93" s="99"/>
      <c r="I93" s="99"/>
      <c r="J93" s="71"/>
      <c r="L93" s="53"/>
      <c r="M93" s="53"/>
      <c r="N93" s="53"/>
      <c r="O93" s="158"/>
      <c r="P93" s="159"/>
      <c r="Q93" s="1"/>
    </row>
    <row r="94" s="1" customFormat="true" ht="12.75" hidden="false" customHeight="false" outlineLevel="0" collapsed="false">
      <c r="B94" s="97" t="s">
        <v>14</v>
      </c>
      <c r="C94" s="98" t="s">
        <v>104</v>
      </c>
      <c r="D94" s="98"/>
      <c r="E94" s="98"/>
      <c r="F94" s="100"/>
      <c r="G94" s="100"/>
      <c r="H94" s="101"/>
      <c r="I94" s="102" t="e">
        <f aca="false">+$J$94/$J$38</f>
        <v>#DIV/0!</v>
      </c>
      <c r="J94" s="71" t="n">
        <f aca="false">ROUND(((($J$38/30)/12)*$H$94),2)</f>
        <v>0</v>
      </c>
      <c r="K94" s="157"/>
      <c r="L94" s="157"/>
      <c r="M94" s="157"/>
      <c r="N94" s="157"/>
      <c r="O94" s="157"/>
      <c r="P94" s="160"/>
    </row>
    <row r="95" s="1" customFormat="true" ht="12.75" hidden="false" customHeight="false" outlineLevel="0" collapsed="false">
      <c r="B95" s="97"/>
      <c r="C95" s="99" t="s">
        <v>105</v>
      </c>
      <c r="D95" s="99"/>
      <c r="E95" s="99"/>
      <c r="F95" s="100"/>
      <c r="G95" s="100"/>
      <c r="H95" s="101"/>
      <c r="I95" s="102"/>
      <c r="J95" s="71"/>
      <c r="K95" s="53"/>
      <c r="L95" s="53"/>
      <c r="M95" s="53"/>
      <c r="N95" s="53"/>
      <c r="O95" s="53"/>
    </row>
    <row r="96" s="1" customFormat="true" ht="12.75" hidden="false" customHeight="false" outlineLevel="0" collapsed="false">
      <c r="B96" s="97" t="s">
        <v>17</v>
      </c>
      <c r="C96" s="98" t="s">
        <v>106</v>
      </c>
      <c r="D96" s="98"/>
      <c r="E96" s="98"/>
      <c r="F96" s="98"/>
      <c r="G96" s="103" t="s">
        <v>107</v>
      </c>
      <c r="H96" s="101"/>
      <c r="I96" s="102" t="e">
        <f aca="false">+$J$96/$J$38</f>
        <v>#DIV/0!</v>
      </c>
      <c r="J96" s="71" t="n">
        <f aca="false">ROUND(((($J$38/30)/12)*$H$96*$H$97),2)</f>
        <v>0</v>
      </c>
      <c r="K96" s="157"/>
      <c r="L96" s="157"/>
      <c r="M96" s="157"/>
      <c r="N96" s="157"/>
      <c r="O96" s="157"/>
    </row>
    <row r="97" s="1" customFormat="true" ht="12.75" hidden="false" customHeight="false" outlineLevel="0" collapsed="false">
      <c r="B97" s="97"/>
      <c r="C97" s="99" t="s">
        <v>108</v>
      </c>
      <c r="D97" s="99"/>
      <c r="E97" s="99"/>
      <c r="F97" s="99"/>
      <c r="G97" s="103" t="s">
        <v>109</v>
      </c>
      <c r="H97" s="104"/>
      <c r="I97" s="102"/>
      <c r="J97" s="71"/>
      <c r="K97" s="53"/>
      <c r="L97" s="53"/>
      <c r="M97" s="53"/>
      <c r="N97" s="53"/>
      <c r="O97" s="53"/>
    </row>
    <row r="98" s="1" customFormat="true" ht="12.75" hidden="false" customHeight="false" outlineLevel="0" collapsed="false">
      <c r="B98" s="97" t="s">
        <v>20</v>
      </c>
      <c r="C98" s="105" t="s">
        <v>110</v>
      </c>
      <c r="D98" s="105"/>
      <c r="E98" s="105"/>
      <c r="F98" s="105"/>
      <c r="G98" s="103" t="s">
        <v>107</v>
      </c>
      <c r="H98" s="101"/>
      <c r="I98" s="102" t="e">
        <f aca="false">+$J$98/$J$38</f>
        <v>#DIV/0!</v>
      </c>
      <c r="J98" s="71" t="n">
        <f aca="false">ROUND(((($J$38/30)*$H$98)/12)*$H$99,2)</f>
        <v>0</v>
      </c>
      <c r="K98" s="157"/>
      <c r="L98" s="157"/>
      <c r="M98" s="157"/>
      <c r="N98" s="157"/>
      <c r="O98" s="157"/>
    </row>
    <row r="99" s="1" customFormat="true" ht="12.75" hidden="false" customHeight="false" outlineLevel="0" collapsed="false">
      <c r="B99" s="97"/>
      <c r="C99" s="106" t="s">
        <v>111</v>
      </c>
      <c r="D99" s="107"/>
      <c r="E99" s="107"/>
      <c r="F99" s="107"/>
      <c r="G99" s="103" t="s">
        <v>109</v>
      </c>
      <c r="H99" s="104"/>
      <c r="I99" s="102"/>
      <c r="J99" s="71"/>
      <c r="K99" s="53"/>
      <c r="L99" s="53"/>
      <c r="M99" s="53"/>
      <c r="N99" s="53"/>
      <c r="O99" s="53"/>
    </row>
    <row r="100" s="1" customFormat="true" ht="12.75" hidden="false" customHeight="false" outlineLevel="0" collapsed="false">
      <c r="B100" s="97" t="s">
        <v>23</v>
      </c>
      <c r="C100" s="98" t="s">
        <v>112</v>
      </c>
      <c r="D100" s="98"/>
      <c r="E100" s="98"/>
      <c r="F100" s="98"/>
      <c r="G100" s="103" t="s">
        <v>107</v>
      </c>
      <c r="H100" s="101"/>
      <c r="I100" s="102" t="e">
        <f aca="false">+$J$100/$J$38</f>
        <v>#DIV/0!</v>
      </c>
      <c r="J100" s="71" t="n">
        <f aca="false">ROUND(((($J$38 / 30) * $H$100) /12) * $H$101,2)</f>
        <v>0</v>
      </c>
      <c r="K100" s="157"/>
      <c r="L100" s="157"/>
      <c r="M100" s="157"/>
      <c r="N100" s="157"/>
      <c r="O100" s="157"/>
    </row>
    <row r="101" s="1" customFormat="true" ht="12.75" hidden="false" customHeight="false" outlineLevel="0" collapsed="false">
      <c r="B101" s="97"/>
      <c r="C101" s="108" t="s">
        <v>111</v>
      </c>
      <c r="D101" s="109"/>
      <c r="E101" s="109"/>
      <c r="F101" s="109"/>
      <c r="G101" s="103" t="s">
        <v>109</v>
      </c>
      <c r="H101" s="104"/>
      <c r="I101" s="102"/>
      <c r="J101" s="71"/>
      <c r="K101" s="53"/>
      <c r="L101" s="53"/>
      <c r="M101" s="53"/>
      <c r="N101" s="53"/>
      <c r="O101" s="53"/>
    </row>
    <row r="102" s="1" customFormat="true" ht="12.75" hidden="false" customHeight="false" outlineLevel="0" collapsed="false">
      <c r="B102" s="97" t="s">
        <v>25</v>
      </c>
      <c r="C102" s="110" t="s">
        <v>46</v>
      </c>
      <c r="D102" s="110"/>
      <c r="E102" s="110"/>
      <c r="F102" s="110"/>
      <c r="G102" s="110"/>
      <c r="H102" s="110"/>
      <c r="I102" s="102" t="e">
        <f aca="false">$J$102/$J$38</f>
        <v>#DIV/0!</v>
      </c>
      <c r="J102" s="71"/>
      <c r="K102" s="155"/>
    </row>
    <row r="103" s="1" customFormat="true" ht="12.75" hidden="false" customHeight="false" outlineLevel="0" collapsed="false">
      <c r="B103" s="97"/>
      <c r="C103" s="111" t="s">
        <v>113</v>
      </c>
      <c r="D103" s="111"/>
      <c r="E103" s="111"/>
      <c r="F103" s="111"/>
      <c r="G103" s="111"/>
      <c r="H103" s="111"/>
      <c r="I103" s="102"/>
      <c r="J103" s="71"/>
      <c r="K103" s="155"/>
    </row>
    <row r="104" customFormat="false" ht="12.75" hidden="false" customHeight="false" outlineLevel="0" collapsed="false">
      <c r="B104" s="112" t="s">
        <v>56</v>
      </c>
      <c r="C104" s="112"/>
      <c r="D104" s="112"/>
      <c r="E104" s="112"/>
      <c r="F104" s="112"/>
      <c r="G104" s="112"/>
      <c r="H104" s="112"/>
      <c r="I104" s="112"/>
      <c r="J104" s="113" t="n">
        <f aca="false">ROUND(SUM($J$92:$J$103),2)</f>
        <v>0</v>
      </c>
      <c r="P104" s="1"/>
      <c r="Q104" s="1"/>
    </row>
    <row r="105" s="26" customFormat="true" ht="11.25" hidden="false" customHeight="false" outlineLevel="0" collapsed="false">
      <c r="B105" s="90"/>
      <c r="C105" s="90"/>
      <c r="D105" s="90"/>
      <c r="E105" s="90"/>
      <c r="F105" s="90"/>
      <c r="G105" s="90"/>
      <c r="H105" s="90"/>
      <c r="I105" s="90"/>
      <c r="J105" s="90"/>
      <c r="K105" s="53"/>
    </row>
    <row r="106" s="114" customFormat="true" ht="15" hidden="false" customHeight="false" outlineLevel="0" collapsed="false">
      <c r="B106" s="33" t="s">
        <v>114</v>
      </c>
      <c r="C106" s="33" t="s">
        <v>115</v>
      </c>
      <c r="D106" s="33"/>
      <c r="E106" s="33"/>
      <c r="F106" s="33"/>
      <c r="G106" s="33"/>
      <c r="H106" s="33"/>
      <c r="I106" s="33"/>
      <c r="J106" s="34" t="s">
        <v>38</v>
      </c>
      <c r="K106" s="161"/>
    </row>
    <row r="107" s="114" customFormat="true" ht="15" hidden="false" customHeight="true" outlineLevel="0" collapsed="false">
      <c r="B107" s="116" t="s">
        <v>12</v>
      </c>
      <c r="C107" s="29" t="s">
        <v>116</v>
      </c>
      <c r="D107" s="29"/>
      <c r="E107" s="29"/>
      <c r="F107" s="29"/>
      <c r="G107" s="29"/>
      <c r="H107" s="29"/>
      <c r="I107" s="117" t="e">
        <f aca="false">$J$107/$J$38</f>
        <v>#DIV/0!</v>
      </c>
      <c r="J107" s="118" t="n">
        <v>0</v>
      </c>
      <c r="K107" s="161"/>
    </row>
    <row r="108" s="114" customFormat="true" ht="15" hidden="false" customHeight="true" outlineLevel="0" collapsed="false">
      <c r="B108" s="60" t="s">
        <v>56</v>
      </c>
      <c r="C108" s="60"/>
      <c r="D108" s="60"/>
      <c r="E108" s="60"/>
      <c r="F108" s="60"/>
      <c r="G108" s="60"/>
      <c r="H108" s="60"/>
      <c r="I108" s="60"/>
      <c r="J108" s="119" t="n">
        <f aca="false">SUM($J$107:$J$107)</f>
        <v>0</v>
      </c>
      <c r="K108" s="161"/>
    </row>
    <row r="109" s="26" customFormat="true" ht="11.25" hidden="false" customHeight="false" outlineLevel="0" collapsed="false">
      <c r="B109" s="90"/>
      <c r="C109" s="90"/>
      <c r="D109" s="90"/>
      <c r="E109" s="90"/>
      <c r="F109" s="90"/>
      <c r="G109" s="90"/>
      <c r="H109" s="90"/>
      <c r="I109" s="90"/>
      <c r="J109" s="90"/>
      <c r="K109" s="53"/>
    </row>
    <row r="110" s="26" customFormat="true" ht="12.75" hidden="false" customHeight="false" outlineLevel="0" collapsed="false">
      <c r="B110" s="27" t="s">
        <v>117</v>
      </c>
      <c r="C110" s="27"/>
      <c r="D110" s="27"/>
      <c r="E110" s="27"/>
      <c r="F110" s="27"/>
      <c r="G110" s="27"/>
      <c r="H110" s="27"/>
      <c r="I110" s="27"/>
      <c r="J110" s="27"/>
      <c r="K110" s="53"/>
    </row>
    <row r="111" s="26" customFormat="true" ht="12.75" hidden="false" customHeight="false" outlineLevel="0" collapsed="false">
      <c r="B111" s="32" t="s">
        <v>100</v>
      </c>
      <c r="C111" s="88" t="s">
        <v>118</v>
      </c>
      <c r="D111" s="88"/>
      <c r="E111" s="88"/>
      <c r="F111" s="88"/>
      <c r="G111" s="88"/>
      <c r="H111" s="88"/>
      <c r="I111" s="88"/>
      <c r="J111" s="34" t="n">
        <f aca="false">$J$104</f>
        <v>0</v>
      </c>
      <c r="K111" s="53"/>
    </row>
    <row r="112" s="26" customFormat="true" ht="12.75" hidden="false" customHeight="false" outlineLevel="0" collapsed="false">
      <c r="B112" s="32" t="s">
        <v>100</v>
      </c>
      <c r="C112" s="88" t="s">
        <v>119</v>
      </c>
      <c r="D112" s="88"/>
      <c r="E112" s="88"/>
      <c r="F112" s="88"/>
      <c r="G112" s="88"/>
      <c r="H112" s="88"/>
      <c r="I112" s="88"/>
      <c r="J112" s="34" t="n">
        <f aca="false">$J$108</f>
        <v>0</v>
      </c>
      <c r="K112" s="53"/>
    </row>
    <row r="113" s="26" customFormat="true" ht="12.75" hidden="false" customHeight="false" outlineLevel="0" collapsed="false">
      <c r="B113" s="6" t="s">
        <v>120</v>
      </c>
      <c r="C113" s="6"/>
      <c r="D113" s="6"/>
      <c r="E113" s="6"/>
      <c r="F113" s="6"/>
      <c r="G113" s="6"/>
      <c r="H113" s="6"/>
      <c r="I113" s="6"/>
      <c r="J113" s="120" t="n">
        <f aca="false">SUM($J$111:$J$112)</f>
        <v>0</v>
      </c>
      <c r="K113" s="53"/>
    </row>
    <row r="114" s="26" customFormat="true" ht="12.75" hidden="false" customHeight="false" outlineLevel="0" collapsed="false">
      <c r="B114" s="121" t="s">
        <v>121</v>
      </c>
      <c r="C114" s="121"/>
      <c r="D114" s="121"/>
      <c r="E114" s="121"/>
      <c r="F114" s="121"/>
      <c r="G114" s="121"/>
      <c r="H114" s="121"/>
      <c r="I114" s="122"/>
      <c r="J114" s="123" t="n">
        <f aca="false">ROUND($J$113*$I$114,2)</f>
        <v>0</v>
      </c>
      <c r="K114" s="53"/>
    </row>
    <row r="115" s="26" customFormat="true" ht="12.75" hidden="false" customHeight="false" outlineLevel="0" collapsed="false">
      <c r="B115" s="27" t="s">
        <v>122</v>
      </c>
      <c r="C115" s="27"/>
      <c r="D115" s="27"/>
      <c r="E115" s="27"/>
      <c r="F115" s="27"/>
      <c r="G115" s="27"/>
      <c r="H115" s="27"/>
      <c r="I115" s="27"/>
      <c r="J115" s="89" t="n">
        <f aca="false">J113+J114</f>
        <v>0</v>
      </c>
      <c r="K115" s="53"/>
    </row>
    <row r="116" s="26" customFormat="true" ht="11.25" hidden="false" customHeight="false" outlineLevel="0" collapsed="false">
      <c r="B116" s="90"/>
      <c r="C116" s="90"/>
      <c r="D116" s="90"/>
      <c r="E116" s="90"/>
      <c r="F116" s="90"/>
      <c r="G116" s="90"/>
      <c r="H116" s="90"/>
      <c r="I116" s="90"/>
      <c r="J116" s="90"/>
      <c r="K116" s="53"/>
    </row>
    <row r="117" customFormat="false" ht="12.75" hidden="false" customHeight="false" outlineLevel="0" collapsed="false">
      <c r="B117" s="27" t="s">
        <v>123</v>
      </c>
      <c r="C117" s="27"/>
      <c r="D117" s="27"/>
      <c r="E117" s="27"/>
      <c r="F117" s="27"/>
      <c r="G117" s="27"/>
      <c r="H117" s="27"/>
      <c r="I117" s="27"/>
      <c r="J117" s="27"/>
      <c r="K117" s="155"/>
      <c r="P117" s="1"/>
      <c r="Q117" s="1"/>
    </row>
    <row r="118" customFormat="false" ht="12.75" hidden="false" customHeight="false" outlineLevel="0" collapsed="false">
      <c r="B118" s="32" t="n">
        <v>5</v>
      </c>
      <c r="C118" s="33" t="s">
        <v>124</v>
      </c>
      <c r="D118" s="33"/>
      <c r="E118" s="33"/>
      <c r="F118" s="33"/>
      <c r="G118" s="33"/>
      <c r="H118" s="33"/>
      <c r="I118" s="33"/>
      <c r="J118" s="34" t="s">
        <v>38</v>
      </c>
      <c r="K118" s="156"/>
      <c r="P118" s="1"/>
      <c r="Q118" s="1"/>
    </row>
    <row r="119" customFormat="false" ht="12.75" hidden="false" customHeight="false" outlineLevel="0" collapsed="false">
      <c r="B119" s="35" t="s">
        <v>12</v>
      </c>
      <c r="C119" s="162" t="s">
        <v>125</v>
      </c>
      <c r="D119" s="162"/>
      <c r="E119" s="162"/>
      <c r="F119" s="162"/>
      <c r="G119" s="162"/>
      <c r="H119" s="162"/>
      <c r="I119" s="162"/>
      <c r="J119" s="125"/>
      <c r="L119" s="163"/>
      <c r="M119" s="163"/>
      <c r="N119" s="163"/>
      <c r="O119" s="163"/>
      <c r="P119" s="1"/>
      <c r="Q119" s="159"/>
      <c r="R119" s="159"/>
    </row>
    <row r="120" customFormat="false" ht="12.75" hidden="false" customHeight="false" outlineLevel="0" collapsed="false">
      <c r="B120" s="35" t="s">
        <v>14</v>
      </c>
      <c r="C120" s="126" t="s">
        <v>126</v>
      </c>
      <c r="D120" s="126"/>
      <c r="E120" s="126"/>
      <c r="F120" s="126"/>
      <c r="G120" s="126"/>
      <c r="H120" s="126"/>
      <c r="I120" s="126"/>
      <c r="J120" s="164" t="n">
        <v>0</v>
      </c>
      <c r="L120" s="163"/>
      <c r="M120" s="163"/>
      <c r="N120" s="163"/>
      <c r="O120" s="163"/>
      <c r="P120" s="1"/>
      <c r="Q120" s="159"/>
      <c r="R120" s="159"/>
    </row>
    <row r="121" customFormat="false" ht="12.75" hidden="false" customHeight="false" outlineLevel="0" collapsed="false">
      <c r="B121" s="35" t="s">
        <v>17</v>
      </c>
      <c r="C121" s="124" t="s">
        <v>127</v>
      </c>
      <c r="D121" s="124"/>
      <c r="E121" s="124"/>
      <c r="F121" s="124"/>
      <c r="G121" s="124"/>
      <c r="H121" s="124"/>
      <c r="I121" s="124"/>
      <c r="J121" s="125" t="n">
        <v>0</v>
      </c>
      <c r="L121" s="163"/>
      <c r="M121" s="163"/>
      <c r="N121" s="163"/>
      <c r="O121" s="163"/>
      <c r="P121" s="1"/>
      <c r="Q121" s="159"/>
      <c r="R121" s="159"/>
    </row>
    <row r="122" customFormat="false" ht="12.75" hidden="false" customHeight="false" outlineLevel="0" collapsed="false">
      <c r="B122" s="35" t="s">
        <v>20</v>
      </c>
      <c r="C122" s="36" t="s">
        <v>128</v>
      </c>
      <c r="D122" s="37"/>
      <c r="E122" s="37"/>
      <c r="F122" s="37"/>
      <c r="G122" s="37"/>
      <c r="H122" s="37"/>
      <c r="I122" s="38"/>
      <c r="J122" s="125" t="n">
        <v>0</v>
      </c>
      <c r="L122" s="163"/>
      <c r="M122" s="163"/>
      <c r="N122" s="163"/>
      <c r="O122" s="163"/>
      <c r="P122" s="1"/>
      <c r="Q122" s="159"/>
      <c r="R122" s="159"/>
    </row>
    <row r="123" s="1" customFormat="true" ht="12.75" hidden="false" customHeight="false" outlineLevel="0" collapsed="false">
      <c r="B123" s="35" t="s">
        <v>23</v>
      </c>
      <c r="C123" s="66" t="s">
        <v>46</v>
      </c>
      <c r="D123" s="66"/>
      <c r="E123" s="66"/>
      <c r="F123" s="66"/>
      <c r="G123" s="66"/>
      <c r="H123" s="66"/>
      <c r="I123" s="66"/>
      <c r="J123" s="125" t="n">
        <v>0</v>
      </c>
      <c r="K123" s="53"/>
      <c r="L123" s="26"/>
    </row>
    <row r="124" s="1" customFormat="true" ht="12.75" hidden="false" customHeight="false" outlineLevel="0" collapsed="false">
      <c r="B124" s="27" t="s">
        <v>129</v>
      </c>
      <c r="C124" s="27"/>
      <c r="D124" s="27"/>
      <c r="E124" s="27"/>
      <c r="F124" s="27"/>
      <c r="G124" s="27"/>
      <c r="H124" s="27"/>
      <c r="I124" s="27"/>
      <c r="J124" s="52" t="n">
        <f aca="false">SUM($J$119:$J$123)</f>
        <v>0</v>
      </c>
      <c r="K124" s="53"/>
      <c r="L124" s="26"/>
    </row>
    <row r="125" s="26" customFormat="true" ht="11.25" hidden="false" customHeight="false" outlineLevel="0" collapsed="false">
      <c r="B125" s="127"/>
      <c r="C125" s="127"/>
      <c r="D125" s="127"/>
      <c r="E125" s="127"/>
      <c r="F125" s="127"/>
      <c r="G125" s="127"/>
      <c r="H125" s="127"/>
      <c r="I125" s="127"/>
      <c r="J125" s="127"/>
      <c r="K125" s="53"/>
    </row>
    <row r="126" customFormat="false" ht="12.75" hidden="false" customHeight="false" outlineLevel="0" collapsed="false">
      <c r="B126" s="27" t="s">
        <v>130</v>
      </c>
      <c r="C126" s="27"/>
      <c r="D126" s="27"/>
      <c r="E126" s="27"/>
      <c r="F126" s="27"/>
      <c r="G126" s="27"/>
      <c r="H126" s="27"/>
      <c r="I126" s="27"/>
      <c r="J126" s="27"/>
    </row>
    <row r="127" s="1" customFormat="true" ht="12.75" hidden="false" customHeight="false" outlineLevel="0" collapsed="false">
      <c r="B127" s="33" t="n">
        <v>6</v>
      </c>
      <c r="C127" s="33" t="s">
        <v>131</v>
      </c>
      <c r="D127" s="33"/>
      <c r="E127" s="33"/>
      <c r="F127" s="33"/>
      <c r="G127" s="33"/>
      <c r="H127" s="33" t="s">
        <v>132</v>
      </c>
      <c r="I127" s="33" t="s">
        <v>51</v>
      </c>
      <c r="J127" s="34" t="s">
        <v>38</v>
      </c>
      <c r="K127" s="165"/>
      <c r="L127" s="165"/>
      <c r="M127" s="165"/>
      <c r="N127" s="165"/>
      <c r="O127" s="165"/>
      <c r="P127" s="165"/>
    </row>
    <row r="128" s="1" customFormat="true" ht="12.75" hidden="false" customHeight="true" outlineLevel="0" collapsed="false">
      <c r="B128" s="54" t="s">
        <v>12</v>
      </c>
      <c r="C128" s="22" t="s">
        <v>133</v>
      </c>
      <c r="D128" s="22"/>
      <c r="E128" s="22"/>
      <c r="F128" s="22"/>
      <c r="G128" s="22"/>
      <c r="H128" s="128" t="n">
        <f aca="false">SUM($J$124,$J$115,$J$88,$J$78,$J$38)</f>
        <v>0</v>
      </c>
      <c r="I128" s="129"/>
      <c r="J128" s="57" t="n">
        <f aca="false">ROUND($H$128*$I$128,2)</f>
        <v>0</v>
      </c>
      <c r="K128" s="149"/>
      <c r="L128" s="149"/>
      <c r="M128" s="149"/>
      <c r="N128" s="149"/>
      <c r="O128" s="166"/>
      <c r="P128" s="166"/>
    </row>
    <row r="129" s="1" customFormat="true" ht="12.75" hidden="false" customHeight="true" outlineLevel="0" collapsed="false">
      <c r="B129" s="54" t="s">
        <v>14</v>
      </c>
      <c r="C129" s="22" t="s">
        <v>134</v>
      </c>
      <c r="D129" s="22"/>
      <c r="E129" s="22"/>
      <c r="F129" s="22"/>
      <c r="G129" s="22"/>
      <c r="H129" s="128" t="n">
        <f aca="false">SUM($J$124,$J$115,$J$88,$J$78,$J$38)+$J$128</f>
        <v>0</v>
      </c>
      <c r="I129" s="129"/>
      <c r="J129" s="57" t="n">
        <f aca="false">ROUND($H$129*$I$129,2)</f>
        <v>0</v>
      </c>
      <c r="K129" s="149"/>
      <c r="L129" s="166"/>
      <c r="M129" s="166"/>
      <c r="N129" s="166"/>
      <c r="O129" s="166"/>
      <c r="P129" s="166"/>
    </row>
    <row r="130" s="1" customFormat="true" ht="12.75" hidden="false" customHeight="false" outlineLevel="0" collapsed="false">
      <c r="B130" s="130" t="s">
        <v>135</v>
      </c>
      <c r="C130" s="130"/>
      <c r="D130" s="130"/>
      <c r="E130" s="130"/>
      <c r="F130" s="130"/>
      <c r="G130" s="130"/>
      <c r="H130" s="130"/>
      <c r="I130" s="130"/>
      <c r="J130" s="131" t="n">
        <f aca="false">$H$129+$J$129</f>
        <v>0</v>
      </c>
      <c r="K130" s="166"/>
      <c r="L130" s="166"/>
      <c r="M130" s="166"/>
      <c r="N130" s="166"/>
      <c r="O130" s="166"/>
      <c r="P130" s="166"/>
    </row>
    <row r="131" s="1" customFormat="true" ht="12.75" hidden="false" customHeight="false" outlineLevel="0" collapsed="false">
      <c r="B131" s="132" t="s">
        <v>136</v>
      </c>
      <c r="C131" s="132"/>
      <c r="D131" s="132"/>
      <c r="E131" s="132"/>
      <c r="F131" s="132"/>
      <c r="G131" s="132"/>
      <c r="H131" s="132"/>
      <c r="I131" s="132"/>
      <c r="J131" s="133" t="n">
        <f aca="false">$J$130/(1-$I$138)</f>
        <v>0</v>
      </c>
      <c r="K131" s="166"/>
      <c r="L131" s="166"/>
      <c r="M131" s="166"/>
      <c r="N131" s="166"/>
      <c r="O131" s="166"/>
    </row>
    <row r="132" s="1" customFormat="true" ht="12.75" hidden="false" customHeight="false" outlineLevel="0" collapsed="false">
      <c r="B132" s="15" t="s">
        <v>137</v>
      </c>
      <c r="C132" s="66" t="s">
        <v>138</v>
      </c>
      <c r="D132" s="66"/>
      <c r="E132" s="66"/>
      <c r="F132" s="66"/>
      <c r="G132" s="66"/>
      <c r="H132" s="66"/>
      <c r="I132" s="134"/>
      <c r="J132" s="44" t="n">
        <f aca="false">$J$131*$I$132</f>
        <v>0</v>
      </c>
      <c r="K132" s="165"/>
      <c r="L132" s="167"/>
      <c r="M132" s="167"/>
      <c r="N132" s="167"/>
      <c r="O132" s="167"/>
      <c r="P132" s="165"/>
    </row>
    <row r="133" s="1" customFormat="true" ht="12.75" hidden="false" customHeight="false" outlineLevel="0" collapsed="false">
      <c r="B133" s="15" t="s">
        <v>139</v>
      </c>
      <c r="C133" s="66" t="s">
        <v>140</v>
      </c>
      <c r="D133" s="66"/>
      <c r="E133" s="66"/>
      <c r="F133" s="66"/>
      <c r="G133" s="66"/>
      <c r="H133" s="66"/>
      <c r="I133" s="134"/>
      <c r="J133" s="44" t="n">
        <f aca="false">ROUND($J$131*$I$133,2)</f>
        <v>0</v>
      </c>
      <c r="K133" s="165"/>
      <c r="L133" s="167"/>
      <c r="M133" s="167"/>
      <c r="N133" s="167"/>
      <c r="O133" s="167"/>
      <c r="P133" s="165"/>
    </row>
    <row r="134" s="1" customFormat="true" ht="12.75" hidden="false" customHeight="false" outlineLevel="0" collapsed="false">
      <c r="B134" s="15" t="s">
        <v>141</v>
      </c>
      <c r="C134" s="66" t="s">
        <v>142</v>
      </c>
      <c r="D134" s="66"/>
      <c r="E134" s="66"/>
      <c r="F134" s="66"/>
      <c r="G134" s="66"/>
      <c r="H134" s="66"/>
      <c r="I134" s="134"/>
      <c r="J134" s="44" t="n">
        <f aca="false">ROUND($J$131*$I$134,2)</f>
        <v>0</v>
      </c>
      <c r="K134" s="165"/>
      <c r="L134" s="167"/>
      <c r="M134" s="167"/>
      <c r="N134" s="167"/>
      <c r="O134" s="167"/>
      <c r="P134" s="165"/>
    </row>
    <row r="135" s="1" customFormat="true" ht="12.75" hidden="false" customHeight="false" outlineLevel="0" collapsed="false">
      <c r="B135" s="15" t="s">
        <v>20</v>
      </c>
      <c r="C135" s="66" t="s">
        <v>143</v>
      </c>
      <c r="D135" s="66"/>
      <c r="E135" s="66"/>
      <c r="F135" s="66"/>
      <c r="G135" s="66"/>
      <c r="H135" s="66"/>
      <c r="I135" s="134"/>
      <c r="J135" s="44" t="n">
        <f aca="false">ROUND($J$131*$I$135,2)</f>
        <v>0</v>
      </c>
      <c r="K135" s="165"/>
      <c r="L135" s="167"/>
      <c r="M135" s="167"/>
      <c r="N135" s="167"/>
      <c r="O135" s="167"/>
      <c r="P135" s="165"/>
    </row>
    <row r="136" s="1" customFormat="true" ht="12.75" hidden="false" customHeight="false" outlineLevel="0" collapsed="false">
      <c r="B136" s="15" t="s">
        <v>144</v>
      </c>
      <c r="C136" s="66" t="s">
        <v>145</v>
      </c>
      <c r="D136" s="66"/>
      <c r="E136" s="66"/>
      <c r="F136" s="66"/>
      <c r="G136" s="66"/>
      <c r="H136" s="66"/>
      <c r="I136" s="134"/>
      <c r="J136" s="44" t="n">
        <f aca="false">ROUND($J$131*$I$136,2)</f>
        <v>0</v>
      </c>
      <c r="K136" s="165"/>
      <c r="L136" s="167"/>
      <c r="M136" s="167"/>
      <c r="N136" s="167"/>
      <c r="O136" s="167"/>
      <c r="P136" s="165"/>
    </row>
    <row r="137" s="1" customFormat="true" ht="12.75" hidden="false" customHeight="false" outlineLevel="0" collapsed="false">
      <c r="B137" s="15" t="s">
        <v>146</v>
      </c>
      <c r="C137" s="66" t="s">
        <v>147</v>
      </c>
      <c r="D137" s="66"/>
      <c r="E137" s="66"/>
      <c r="F137" s="66"/>
      <c r="G137" s="66"/>
      <c r="H137" s="66"/>
      <c r="I137" s="134"/>
      <c r="J137" s="44" t="n">
        <f aca="false">ROUND($J$131*$I$137,2)</f>
        <v>0</v>
      </c>
      <c r="K137" s="165"/>
      <c r="L137" s="167"/>
      <c r="M137" s="167"/>
      <c r="N137" s="167"/>
      <c r="O137" s="167"/>
      <c r="P137" s="165"/>
    </row>
    <row r="138" s="1" customFormat="true" ht="12.75" hidden="false" customHeight="false" outlineLevel="0" collapsed="false">
      <c r="B138" s="135" t="s">
        <v>25</v>
      </c>
      <c r="C138" s="135" t="s">
        <v>148</v>
      </c>
      <c r="D138" s="135"/>
      <c r="E138" s="135"/>
      <c r="F138" s="135"/>
      <c r="G138" s="135"/>
      <c r="H138" s="135"/>
      <c r="I138" s="136"/>
      <c r="J138" s="137" t="n">
        <f aca="false">ROUND(SUM($J$132:$J$137),2)</f>
        <v>0</v>
      </c>
      <c r="K138" s="165"/>
      <c r="L138" s="165"/>
      <c r="M138" s="165"/>
      <c r="N138" s="165"/>
      <c r="O138" s="165"/>
      <c r="P138" s="165"/>
    </row>
    <row r="139" s="26" customFormat="true" ht="12.75" hidden="false" customHeight="false" outlineLevel="0" collapsed="false">
      <c r="B139" s="27" t="s">
        <v>149</v>
      </c>
      <c r="C139" s="27"/>
      <c r="D139" s="27"/>
      <c r="E139" s="27"/>
      <c r="F139" s="27"/>
      <c r="G139" s="27"/>
      <c r="H139" s="27"/>
      <c r="I139" s="27"/>
      <c r="J139" s="27"/>
      <c r="K139" s="53"/>
    </row>
    <row r="140" s="26" customFormat="true" ht="12.75" hidden="false" customHeight="false" outlineLevel="0" collapsed="false">
      <c r="B140" s="32" t="s">
        <v>150</v>
      </c>
      <c r="C140" s="88" t="s">
        <v>151</v>
      </c>
      <c r="D140" s="88"/>
      <c r="E140" s="88"/>
      <c r="F140" s="88"/>
      <c r="G140" s="88"/>
      <c r="H140" s="88"/>
      <c r="I140" s="88"/>
      <c r="J140" s="34" t="n">
        <f aca="false">$J$128</f>
        <v>0</v>
      </c>
      <c r="K140" s="53"/>
    </row>
    <row r="141" s="26" customFormat="true" ht="12.75" hidden="false" customHeight="false" outlineLevel="0" collapsed="false">
      <c r="B141" s="32" t="s">
        <v>152</v>
      </c>
      <c r="C141" s="88" t="s">
        <v>134</v>
      </c>
      <c r="D141" s="88"/>
      <c r="E141" s="88"/>
      <c r="F141" s="88"/>
      <c r="G141" s="88"/>
      <c r="H141" s="88"/>
      <c r="I141" s="88"/>
      <c r="J141" s="34" t="n">
        <f aca="false">$J$129</f>
        <v>0</v>
      </c>
      <c r="K141" s="53"/>
    </row>
    <row r="142" s="26" customFormat="true" ht="12.75" hidden="false" customHeight="false" outlineLevel="0" collapsed="false">
      <c r="B142" s="32" t="s">
        <v>153</v>
      </c>
      <c r="C142" s="88" t="s">
        <v>154</v>
      </c>
      <c r="D142" s="88"/>
      <c r="E142" s="88"/>
      <c r="F142" s="88"/>
      <c r="G142" s="88"/>
      <c r="H142" s="88"/>
      <c r="I142" s="88"/>
      <c r="J142" s="34" t="n">
        <f aca="false">$J$138</f>
        <v>0</v>
      </c>
      <c r="K142" s="53"/>
    </row>
    <row r="143" s="26" customFormat="true" ht="12.75" hidden="false" customHeight="false" outlineLevel="0" collapsed="false">
      <c r="B143" s="27" t="s">
        <v>155</v>
      </c>
      <c r="C143" s="27"/>
      <c r="D143" s="27"/>
      <c r="E143" s="27"/>
      <c r="F143" s="27"/>
      <c r="G143" s="27"/>
      <c r="H143" s="27"/>
      <c r="I143" s="27"/>
      <c r="J143" s="89" t="n">
        <f aca="false">ROUND(SUM($J$140:$J$142),2)</f>
        <v>0</v>
      </c>
      <c r="K143" s="53"/>
    </row>
    <row r="144" s="14" customFormat="true" ht="12.75" hidden="false" customHeight="false" outlineLevel="0" collapsed="false">
      <c r="B144" s="138"/>
      <c r="C144" s="138"/>
      <c r="D144" s="138"/>
      <c r="E144" s="138"/>
      <c r="F144" s="138"/>
      <c r="G144" s="138"/>
      <c r="H144" s="138"/>
      <c r="I144" s="139"/>
      <c r="J144" s="140"/>
      <c r="K144" s="168"/>
      <c r="L144" s="168"/>
      <c r="M144" s="168"/>
      <c r="N144" s="168"/>
      <c r="O144" s="168"/>
      <c r="P144" s="168"/>
    </row>
    <row r="145" s="1" customFormat="true" ht="12.75" hidden="false" customHeight="false" outlineLevel="0" collapsed="false">
      <c r="B145" s="141" t="s">
        <v>156</v>
      </c>
      <c r="C145" s="141"/>
      <c r="D145" s="141"/>
      <c r="E145" s="141"/>
      <c r="F145" s="141"/>
      <c r="G145" s="141"/>
      <c r="H145" s="141"/>
      <c r="I145" s="141"/>
      <c r="J145" s="141"/>
      <c r="K145" s="53"/>
    </row>
    <row r="146" s="1" customFormat="true" ht="12.75" hidden="false" customHeight="true" outlineLevel="0" collapsed="false">
      <c r="B146" s="64"/>
      <c r="C146" s="60" t="s">
        <v>157</v>
      </c>
      <c r="D146" s="60"/>
      <c r="E146" s="60"/>
      <c r="F146" s="60"/>
      <c r="G146" s="60"/>
      <c r="H146" s="60"/>
      <c r="I146" s="60"/>
      <c r="J146" s="89" t="s">
        <v>38</v>
      </c>
      <c r="K146" s="53"/>
    </row>
    <row r="147" s="1" customFormat="true" ht="12.75" hidden="false" customHeight="true" outlineLevel="0" collapsed="false">
      <c r="B147" s="142" t="s">
        <v>12</v>
      </c>
      <c r="C147" s="16" t="s">
        <v>36</v>
      </c>
      <c r="D147" s="16"/>
      <c r="E147" s="16"/>
      <c r="F147" s="16"/>
      <c r="G147" s="16"/>
      <c r="H147" s="16"/>
      <c r="I147" s="16"/>
      <c r="J147" s="143" t="n">
        <f aca="false">J38</f>
        <v>0</v>
      </c>
      <c r="K147" s="53"/>
    </row>
    <row r="148" s="1" customFormat="true" ht="12.75" hidden="false" customHeight="false" outlineLevel="0" collapsed="false">
      <c r="B148" s="142" t="s">
        <v>14</v>
      </c>
      <c r="C148" s="66" t="s">
        <v>48</v>
      </c>
      <c r="D148" s="66"/>
      <c r="E148" s="66"/>
      <c r="F148" s="66"/>
      <c r="G148" s="66"/>
      <c r="H148" s="66"/>
      <c r="I148" s="66"/>
      <c r="J148" s="143" t="n">
        <f aca="false">$J$78</f>
        <v>0</v>
      </c>
      <c r="K148" s="53"/>
    </row>
    <row r="149" s="1" customFormat="true" ht="12.75" hidden="false" customHeight="false" outlineLevel="0" collapsed="false">
      <c r="B149" s="142" t="s">
        <v>17</v>
      </c>
      <c r="C149" s="66" t="s">
        <v>90</v>
      </c>
      <c r="D149" s="66"/>
      <c r="E149" s="66"/>
      <c r="F149" s="66"/>
      <c r="G149" s="66"/>
      <c r="H149" s="66"/>
      <c r="I149" s="66"/>
      <c r="J149" s="143" t="n">
        <f aca="false">$J$88</f>
        <v>0</v>
      </c>
      <c r="K149" s="53"/>
    </row>
    <row r="150" s="1" customFormat="true" ht="12.75" hidden="false" customHeight="false" outlineLevel="0" collapsed="false">
      <c r="B150" s="40" t="s">
        <v>20</v>
      </c>
      <c r="C150" s="103" t="s">
        <v>99</v>
      </c>
      <c r="D150" s="103"/>
      <c r="E150" s="103"/>
      <c r="F150" s="103"/>
      <c r="G150" s="103"/>
      <c r="H150" s="103"/>
      <c r="I150" s="103"/>
      <c r="J150" s="143" t="n">
        <f aca="false">$J$115</f>
        <v>0</v>
      </c>
      <c r="K150" s="53"/>
    </row>
    <row r="151" s="1" customFormat="true" ht="12.75" hidden="false" customHeight="false" outlineLevel="0" collapsed="false">
      <c r="B151" s="142" t="s">
        <v>23</v>
      </c>
      <c r="C151" s="66" t="s">
        <v>123</v>
      </c>
      <c r="D151" s="66"/>
      <c r="E151" s="66"/>
      <c r="F151" s="66"/>
      <c r="G151" s="66"/>
      <c r="H151" s="66"/>
      <c r="I151" s="66"/>
      <c r="J151" s="143" t="n">
        <f aca="false">J$124</f>
        <v>0</v>
      </c>
      <c r="K151" s="53"/>
    </row>
    <row r="152" s="1" customFormat="true" ht="12.75" hidden="false" customHeight="false" outlineLevel="0" collapsed="false">
      <c r="B152" s="142"/>
      <c r="C152" s="7" t="s">
        <v>158</v>
      </c>
      <c r="D152" s="7"/>
      <c r="E152" s="7"/>
      <c r="F152" s="7"/>
      <c r="G152" s="7"/>
      <c r="H152" s="7"/>
      <c r="I152" s="7"/>
      <c r="J152" s="144" t="n">
        <f aca="false">SUM($J$147:$J$151)</f>
        <v>0</v>
      </c>
      <c r="K152" s="53"/>
    </row>
    <row r="153" s="1" customFormat="true" ht="12.75" hidden="false" customHeight="false" outlineLevel="0" collapsed="false">
      <c r="B153" s="142" t="s">
        <v>25</v>
      </c>
      <c r="C153" s="55" t="s">
        <v>130</v>
      </c>
      <c r="D153" s="55"/>
      <c r="E153" s="55"/>
      <c r="F153" s="55"/>
      <c r="G153" s="55"/>
      <c r="H153" s="55"/>
      <c r="I153" s="55"/>
      <c r="J153" s="145" t="n">
        <f aca="false">$J$143</f>
        <v>0</v>
      </c>
      <c r="K153" s="53"/>
    </row>
    <row r="154" s="1" customFormat="true" ht="15" hidden="false" customHeight="true" outlineLevel="0" collapsed="false">
      <c r="B154" s="146" t="s">
        <v>159</v>
      </c>
      <c r="C154" s="146"/>
      <c r="D154" s="146"/>
      <c r="E154" s="146"/>
      <c r="F154" s="146"/>
      <c r="G154" s="146"/>
      <c r="H154" s="146"/>
      <c r="I154" s="146"/>
      <c r="J154" s="147" t="n">
        <f aca="false">SUM(J152:J153)</f>
        <v>0</v>
      </c>
      <c r="K154" s="53"/>
    </row>
    <row r="155" s="1" customFormat="true" ht="15" hidden="false" customHeight="true" outlineLevel="0" collapsed="false">
      <c r="B155" s="146" t="s">
        <v>160</v>
      </c>
      <c r="C155" s="146"/>
      <c r="D155" s="146"/>
      <c r="E155" s="146"/>
      <c r="F155" s="146"/>
      <c r="G155" s="146"/>
      <c r="H155" s="146"/>
      <c r="I155" s="146"/>
      <c r="J155" s="148" t="e">
        <f aca="false">J154/J147</f>
        <v>#DIV/0!</v>
      </c>
    </row>
    <row r="156" s="1" customFormat="true" ht="12.75" hidden="false" customHeight="false" outlineLevel="0" collapsed="false">
      <c r="B156" s="2"/>
      <c r="F156" s="2"/>
      <c r="G156" s="2"/>
      <c r="H156" s="2"/>
      <c r="I156" s="2"/>
    </row>
  </sheetData>
  <mergeCells count="180">
    <mergeCell ref="B1:J1"/>
    <mergeCell ref="B3:C3"/>
    <mergeCell ref="D3:E3"/>
    <mergeCell ref="B4:C4"/>
    <mergeCell ref="D4:E4"/>
    <mergeCell ref="B6:J6"/>
    <mergeCell ref="B7:C7"/>
    <mergeCell ref="B8:C8"/>
    <mergeCell ref="D8:J8"/>
    <mergeCell ref="B9:C9"/>
    <mergeCell ref="D9:J9"/>
    <mergeCell ref="B10:C10"/>
    <mergeCell ref="D10:J10"/>
    <mergeCell ref="B12:J12"/>
    <mergeCell ref="C13:I13"/>
    <mergeCell ref="C14:I14"/>
    <mergeCell ref="C15:I15"/>
    <mergeCell ref="C16:I16"/>
    <mergeCell ref="C17:I17"/>
    <mergeCell ref="C18:I18"/>
    <mergeCell ref="B20:J20"/>
    <mergeCell ref="B21:F21"/>
    <mergeCell ref="G21:J21"/>
    <mergeCell ref="B22:F22"/>
    <mergeCell ref="G22:J22"/>
    <mergeCell ref="B23:F23"/>
    <mergeCell ref="G23:J23"/>
    <mergeCell ref="B24:F24"/>
    <mergeCell ref="G24:J24"/>
    <mergeCell ref="B25:F25"/>
    <mergeCell ref="G25:J25"/>
    <mergeCell ref="B26:F26"/>
    <mergeCell ref="G26:J26"/>
    <mergeCell ref="B27:F27"/>
    <mergeCell ref="G27:J27"/>
    <mergeCell ref="B29:J29"/>
    <mergeCell ref="C30:I30"/>
    <mergeCell ref="C31:D31"/>
    <mergeCell ref="C32:D32"/>
    <mergeCell ref="C33:D33"/>
    <mergeCell ref="C34:D34"/>
    <mergeCell ref="C35:D35"/>
    <mergeCell ref="C36:E36"/>
    <mergeCell ref="C37:D37"/>
    <mergeCell ref="B38:I38"/>
    <mergeCell ref="B40:J40"/>
    <mergeCell ref="C41:H41"/>
    <mergeCell ref="C42:H42"/>
    <mergeCell ref="C43:H43"/>
    <mergeCell ref="B44:I44"/>
    <mergeCell ref="B45:H45"/>
    <mergeCell ref="B46:I46"/>
    <mergeCell ref="C48:H48"/>
    <mergeCell ref="C49:H49"/>
    <mergeCell ref="C50:H50"/>
    <mergeCell ref="B51:B52"/>
    <mergeCell ref="C51:F52"/>
    <mergeCell ref="I51:I52"/>
    <mergeCell ref="J51:J52"/>
    <mergeCell ref="C53:H53"/>
    <mergeCell ref="C54:H54"/>
    <mergeCell ref="C55:H55"/>
    <mergeCell ref="C56:H56"/>
    <mergeCell ref="C57:H57"/>
    <mergeCell ref="C58:H58"/>
    <mergeCell ref="C59:H59"/>
    <mergeCell ref="C61:I61"/>
    <mergeCell ref="B62:B63"/>
    <mergeCell ref="C62:F62"/>
    <mergeCell ref="J62:J63"/>
    <mergeCell ref="C63:F63"/>
    <mergeCell ref="B64:B65"/>
    <mergeCell ref="J64:J65"/>
    <mergeCell ref="K64:O65"/>
    <mergeCell ref="C66:I66"/>
    <mergeCell ref="K66:O66"/>
    <mergeCell ref="C68:I68"/>
    <mergeCell ref="K68:O68"/>
    <mergeCell ref="C69:I69"/>
    <mergeCell ref="K69:O69"/>
    <mergeCell ref="C70:I70"/>
    <mergeCell ref="K70:O70"/>
    <mergeCell ref="C72:I72"/>
    <mergeCell ref="B74:J74"/>
    <mergeCell ref="C75:I75"/>
    <mergeCell ref="C76:I76"/>
    <mergeCell ref="C77:I77"/>
    <mergeCell ref="B78:I78"/>
    <mergeCell ref="B81:J81"/>
    <mergeCell ref="C82:I82"/>
    <mergeCell ref="C83:H83"/>
    <mergeCell ref="C84:H84"/>
    <mergeCell ref="C85:H85"/>
    <mergeCell ref="C86:H86"/>
    <mergeCell ref="C87:H87"/>
    <mergeCell ref="B88:H88"/>
    <mergeCell ref="B90:J90"/>
    <mergeCell ref="C91:I91"/>
    <mergeCell ref="B92:B93"/>
    <mergeCell ref="C92:I92"/>
    <mergeCell ref="J92:J93"/>
    <mergeCell ref="K92:O92"/>
    <mergeCell ref="C93:I93"/>
    <mergeCell ref="B94:B95"/>
    <mergeCell ref="C94:E94"/>
    <mergeCell ref="F94:G95"/>
    <mergeCell ref="H94:H95"/>
    <mergeCell ref="I94:I95"/>
    <mergeCell ref="J94:J95"/>
    <mergeCell ref="K94:O94"/>
    <mergeCell ref="C95:E95"/>
    <mergeCell ref="B96:B97"/>
    <mergeCell ref="C96:F96"/>
    <mergeCell ref="I96:I97"/>
    <mergeCell ref="J96:J97"/>
    <mergeCell ref="K96:O96"/>
    <mergeCell ref="C97:F97"/>
    <mergeCell ref="B98:B99"/>
    <mergeCell ref="C98:F98"/>
    <mergeCell ref="I98:I99"/>
    <mergeCell ref="J98:J99"/>
    <mergeCell ref="K98:O98"/>
    <mergeCell ref="B100:B101"/>
    <mergeCell ref="C100:F100"/>
    <mergeCell ref="I100:I101"/>
    <mergeCell ref="J100:J101"/>
    <mergeCell ref="K100:O100"/>
    <mergeCell ref="B102:B103"/>
    <mergeCell ref="C102:H102"/>
    <mergeCell ref="I102:I103"/>
    <mergeCell ref="J102:J103"/>
    <mergeCell ref="C103:H103"/>
    <mergeCell ref="B104:I104"/>
    <mergeCell ref="C106:I106"/>
    <mergeCell ref="C107:H107"/>
    <mergeCell ref="B108:I108"/>
    <mergeCell ref="B110:J110"/>
    <mergeCell ref="C111:I111"/>
    <mergeCell ref="C112:I112"/>
    <mergeCell ref="B113:I113"/>
    <mergeCell ref="B114:H114"/>
    <mergeCell ref="B115:I115"/>
    <mergeCell ref="B117:J117"/>
    <mergeCell ref="C118:I118"/>
    <mergeCell ref="C119:I119"/>
    <mergeCell ref="C120:I120"/>
    <mergeCell ref="C121:I121"/>
    <mergeCell ref="C123:I123"/>
    <mergeCell ref="B124:I124"/>
    <mergeCell ref="B125:J125"/>
    <mergeCell ref="B126:J126"/>
    <mergeCell ref="C127:G127"/>
    <mergeCell ref="C128:G128"/>
    <mergeCell ref="C129:G129"/>
    <mergeCell ref="B130:I130"/>
    <mergeCell ref="B131:I131"/>
    <mergeCell ref="C132:H132"/>
    <mergeCell ref="L132:O137"/>
    <mergeCell ref="C133:H133"/>
    <mergeCell ref="C134:H134"/>
    <mergeCell ref="C135:H135"/>
    <mergeCell ref="C136:H136"/>
    <mergeCell ref="C137:H137"/>
    <mergeCell ref="C138:H138"/>
    <mergeCell ref="B139:J139"/>
    <mergeCell ref="C140:I140"/>
    <mergeCell ref="C141:I141"/>
    <mergeCell ref="C142:I142"/>
    <mergeCell ref="B143:I143"/>
    <mergeCell ref="B145:J145"/>
    <mergeCell ref="C146:I146"/>
    <mergeCell ref="C147:I147"/>
    <mergeCell ref="C148:I148"/>
    <mergeCell ref="C149:I149"/>
    <mergeCell ref="C150:I150"/>
    <mergeCell ref="C151:I151"/>
    <mergeCell ref="C152:I152"/>
    <mergeCell ref="C153:I153"/>
    <mergeCell ref="B154:I154"/>
    <mergeCell ref="B155:I155"/>
  </mergeCells>
  <dataValidations count="6">
    <dataValidation allowBlank="true" errorStyle="stop" operator="between" showDropDown="false" showErrorMessage="true" showInputMessage="true" sqref="I33" type="list">
      <formula1>"0%,10%,20%,40%"</formula1>
      <formula2>0</formula2>
    </dataValidation>
    <dataValidation allowBlank="true" errorStyle="stop" operator="between" showDropDown="false" showErrorMessage="true" showInputMessage="true" sqref="I32" type="list">
      <formula1>"0%,30%"</formula1>
      <formula2>0</formula2>
    </dataValidation>
    <dataValidation allowBlank="true" errorStyle="stop" operator="between" showDropDown="false" showErrorMessage="true" showInputMessage="true" sqref="G52" type="list">
      <formula1>"1%,2%,3%"</formula1>
      <formula2>0</formula2>
    </dataValidation>
    <dataValidation allowBlank="true" errorStyle="stop" operator="between" prompt="0,5 - 1,0 - 1,5 - 2,0" promptTitle="Valores Aceitos" showDropDown="false" showErrorMessage="true" showInputMessage="true" sqref="H52" type="none">
      <formula1>0</formula1>
      <formula2>0</formula2>
    </dataValidation>
    <dataValidation allowBlank="true" errorStyle="stop" operator="between" showDropDown="false" showErrorMessage="true" showInputMessage="true" sqref="D4" type="list">
      <formula1>INDIRECT(D3)</formula1>
      <formula2>0</formula2>
    </dataValidation>
    <dataValidation allowBlank="true" errorStyle="stop" operator="between" showDropDown="false" showErrorMessage="true" showInputMessage="true" sqref="D3" type="list">
      <formula1>#ref!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472222222222222" bottom="0.472916666666667" header="0.511811023622047" footer="0.315277777777778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LibreOffice/7.5.0.3$Windows_X86_64 LibreOffice_project/c21113d003cd3efa8c53188764377a8272d9d6de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2020-11-11T13:40:19Z</dcterms:created>
  <dc:creator>Lucas Marcelo</dc:creator>
  <dc:description/>
  <dc:language>pt-BR</dc:language>
  <cp:lastModifiedBy>Jansen Gonzales</cp:lastModifiedBy>
  <cp:lastPrinted>2025-07-15T19:54:08Z</cp:lastPrinted>
  <dcterms:modified xsi:type="dcterms:W3CDTF">2026-04-27T21:39:21Z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